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陈行 (3)" sheetId="14" r:id="rId1"/>
    <sheet name="杜行 (3)" sheetId="15" r:id="rId2"/>
    <sheet name="鲁汇 (3)" sheetId="16" r:id="rId3"/>
    <sheet name="铭牌" sheetId="17" r:id="rId4"/>
  </sheets>
  <definedNames>
    <definedName name="_xlnm._FilterDatabase" localSheetId="0" hidden="1">'陈行 (3)'!$A$2:$XDF$78</definedName>
    <definedName name="_xlnm._FilterDatabase" localSheetId="1" hidden="1">'杜行 (3)'!$A$2:$Z$242</definedName>
    <definedName name="_xlnm._FilterDatabase" localSheetId="2" hidden="1">'鲁汇 (3)'!$2:$141</definedName>
    <definedName name="_xlnm.Print_Area" localSheetId="0">'陈行 (3)'!$A$1:$P$73</definedName>
    <definedName name="_xlnm.Print_Titles" localSheetId="0">'陈行 (3)'!$1:$2</definedName>
    <definedName name="_xlnm.Print_Area" localSheetId="1">'杜行 (3)'!$A$1:$Z$67</definedName>
    <definedName name="_xlnm.Print_Titles" localSheetId="1">'杜行 (3)'!$1:$2</definedName>
    <definedName name="_xlnm.Print_Area" localSheetId="2">'鲁汇 (3)'!$A$1:$V$74</definedName>
    <definedName name="_xlnm.Print_Titles" localSheetId="2">'鲁汇 (3)'!$1:$2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<sst xmlns="http://schemas.openxmlformats.org/spreadsheetml/2006/main" count="1913" uniqueCount="959">
  <si>
    <t>序号</t>
  </si>
  <si>
    <t>属性</t>
  </si>
  <si>
    <t>水体编码</t>
  </si>
  <si>
    <t>河道名称</t>
  </si>
  <si>
    <t>涉及村</t>
  </si>
  <si>
    <t>整治长度
（米）</t>
  </si>
  <si>
    <t>河道护坡（米）</t>
  </si>
  <si>
    <t>河道栏杆（米）</t>
  </si>
  <si>
    <t>防汛通道
（平方米）</t>
  </si>
  <si>
    <t>开始养护时间</t>
  </si>
  <si>
    <t>仿木桩护岸</t>
  </si>
  <si>
    <t>密排木桩护岸</t>
  </si>
  <si>
    <t>木桩
+导梁</t>
  </si>
  <si>
    <t>拉森钢板桩</t>
  </si>
  <si>
    <t>1米塑钢板桩</t>
  </si>
  <si>
    <t>混凝土护砌结构</t>
  </si>
  <si>
    <t>仿木混泥土</t>
  </si>
  <si>
    <t>铁制件</t>
  </si>
  <si>
    <t>村宅</t>
  </si>
  <si>
    <t>MH853</t>
  </si>
  <si>
    <t>苏民6组俞家宅河</t>
  </si>
  <si>
    <t>苏民村</t>
  </si>
  <si>
    <t>‘-/2023.1</t>
  </si>
  <si>
    <t>MH860</t>
  </si>
  <si>
    <t>苏民7组茅柴江
蔡家浜河</t>
  </si>
  <si>
    <t>MH854</t>
  </si>
  <si>
    <t>陈行陆家宅河
（苏民6组俞家浜、-，庵石河）</t>
  </si>
  <si>
    <t>’-/-/2023.1</t>
  </si>
  <si>
    <t>MH848</t>
  </si>
  <si>
    <t>西川堂宅
（苏民11组弥陀浜、苏民12组长宅河、馄饨浜、梅园浜、苏近路北排河、苏近路南排河）</t>
  </si>
  <si>
    <t>’-/-/-/2023.1/2023.1/2023.1</t>
  </si>
  <si>
    <t>MH863</t>
  </si>
  <si>
    <t>苏民周家宅河</t>
  </si>
  <si>
    <t>MH836</t>
  </si>
  <si>
    <t>东川堂宅
（马头祥浜）</t>
  </si>
  <si>
    <t>MH850</t>
  </si>
  <si>
    <t>连家宅河</t>
  </si>
  <si>
    <t>MH840</t>
  </si>
  <si>
    <t>门前浜二
（门前浜）</t>
  </si>
  <si>
    <t>友建村</t>
  </si>
  <si>
    <t>MH834</t>
  </si>
  <si>
    <t>为民东宅河
（南张弄东宅河、西宅河）</t>
  </si>
  <si>
    <t>MH1321</t>
  </si>
  <si>
    <t>友建康家宅
（唐家浜、康家宅河、周家浜、吴家湾）</t>
  </si>
  <si>
    <t>MH835</t>
  </si>
  <si>
    <t>南张家弄
（还魂塘、朝前浜）</t>
  </si>
  <si>
    <t>MH1321 MH835</t>
  </si>
  <si>
    <t>友建康家宅、南张家弄（芦头浜）</t>
  </si>
  <si>
    <t>MH1313</t>
  </si>
  <si>
    <t>石河圈
（老芦胜河1、老芦胜河2）</t>
  </si>
  <si>
    <t>MH476</t>
  </si>
  <si>
    <t>为民荷花浜</t>
  </si>
  <si>
    <t>MH833</t>
  </si>
  <si>
    <t>为民小宅河
（东宅河）</t>
  </si>
  <si>
    <t>MH473</t>
  </si>
  <si>
    <t>徐家宅</t>
  </si>
  <si>
    <t>为民村</t>
  </si>
  <si>
    <t>MH51</t>
  </si>
  <si>
    <t>门前浜一</t>
  </si>
  <si>
    <t>知新村</t>
  </si>
  <si>
    <t>MH1329</t>
  </si>
  <si>
    <t>瞿家圏</t>
  </si>
  <si>
    <t>MHw990</t>
  </si>
  <si>
    <t>大南浜</t>
  </si>
  <si>
    <t>MH868</t>
  </si>
  <si>
    <t>姚家宅河
（姚家宅）</t>
  </si>
  <si>
    <t>MH474</t>
  </si>
  <si>
    <t>北十字沟</t>
  </si>
  <si>
    <t>MH869</t>
  </si>
  <si>
    <t>沈行宅（陆家池）</t>
  </si>
  <si>
    <t>MH52</t>
  </si>
  <si>
    <t>前后宅河</t>
  </si>
  <si>
    <t>MH843</t>
  </si>
  <si>
    <t>知新村后北浜</t>
  </si>
  <si>
    <t>MHw368</t>
  </si>
  <si>
    <t>知新小宅河</t>
  </si>
  <si>
    <t>MH842</t>
  </si>
  <si>
    <t>建中冯家宅
（宅河1 周浦塘、宅河2 实地）</t>
  </si>
  <si>
    <t>建中村</t>
  </si>
  <si>
    <t>2021.7/2021.7/2021.7/2023.1</t>
  </si>
  <si>
    <t>MH22</t>
  </si>
  <si>
    <t>南塘河</t>
  </si>
  <si>
    <t>立民村</t>
  </si>
  <si>
    <t>MH274</t>
  </si>
  <si>
    <t>胡家荡</t>
  </si>
  <si>
    <t>东风村</t>
  </si>
  <si>
    <t>2021.7/2023.9</t>
  </si>
  <si>
    <t>MH487</t>
  </si>
  <si>
    <t>陈家宅河</t>
  </si>
  <si>
    <t>勤劳村</t>
  </si>
  <si>
    <t>MH967</t>
  </si>
  <si>
    <t>勤劳高家宅河
（陈妙兴门前河）</t>
  </si>
  <si>
    <t>MH965</t>
  </si>
  <si>
    <t>顾家宅河</t>
  </si>
  <si>
    <t>MH593</t>
  </si>
  <si>
    <t>连头横浜</t>
  </si>
  <si>
    <t>19新增MH004</t>
  </si>
  <si>
    <t>勤劳村宅河
（联星村宅河）</t>
  </si>
  <si>
    <t>MH968</t>
  </si>
  <si>
    <t>羊棚浜</t>
  </si>
  <si>
    <t>MH494</t>
  </si>
  <si>
    <t>勤劳南陈家河</t>
  </si>
  <si>
    <t>MH966</t>
  </si>
  <si>
    <t>赤豆娄</t>
  </si>
  <si>
    <t>2021.10/2022.12</t>
  </si>
  <si>
    <t>MH859</t>
  </si>
  <si>
    <t>顾家宅河（街西头，-）</t>
  </si>
  <si>
    <t>MH845</t>
  </si>
  <si>
    <t>东风孙家宅河
（孙家宅河）</t>
  </si>
  <si>
    <t>MH969</t>
  </si>
  <si>
    <t>东风顾家汀河
（渡浜头、渡转弯、食堂浜、顾家汀）</t>
  </si>
  <si>
    <t>2021.10/2021.10/2021.10/2023.9</t>
  </si>
  <si>
    <t>MHw348</t>
  </si>
  <si>
    <t>东浜头</t>
  </si>
  <si>
    <t>MH485</t>
  </si>
  <si>
    <t>陈行曹家宅
（曹家宅河）</t>
  </si>
  <si>
    <t>2021.1/2023.9</t>
  </si>
  <si>
    <t>MHw375</t>
  </si>
  <si>
    <t>长水桥</t>
  </si>
  <si>
    <t>MH846</t>
  </si>
  <si>
    <t>牛河浜
（储家宅河）</t>
  </si>
  <si>
    <t>MH867</t>
  </si>
  <si>
    <t>张陆家宅河</t>
  </si>
  <si>
    <t>MH844</t>
  </si>
  <si>
    <t>东张家宅河</t>
  </si>
  <si>
    <t>MH865</t>
  </si>
  <si>
    <t>立民机口河支河</t>
  </si>
  <si>
    <t>MH1340</t>
  </si>
  <si>
    <t>范金谈宅河1</t>
  </si>
  <si>
    <t>MH847</t>
  </si>
  <si>
    <t>MHw988</t>
  </si>
  <si>
    <t>根初南浜</t>
  </si>
  <si>
    <t>MH1311</t>
  </si>
  <si>
    <t>金家宅河</t>
  </si>
  <si>
    <t>MH855</t>
  </si>
  <si>
    <t>老宅河（老宅支河）</t>
  </si>
  <si>
    <t>MH852</t>
  </si>
  <si>
    <t>顾家堰</t>
  </si>
  <si>
    <t>PD25558</t>
  </si>
  <si>
    <t>康桥百曲T5号河</t>
  </si>
  <si>
    <t>MH849</t>
  </si>
  <si>
    <t>建中潘家宅</t>
  </si>
  <si>
    <t>建中村、知新村</t>
  </si>
  <si>
    <t>MHw171</t>
  </si>
  <si>
    <t>老鹤坡塘</t>
  </si>
  <si>
    <t>MH870</t>
  </si>
  <si>
    <t>东青浜</t>
  </si>
  <si>
    <t>MH841</t>
  </si>
  <si>
    <t>绞圈出水沟</t>
  </si>
  <si>
    <t>mh18xz102</t>
  </si>
  <si>
    <t>仓库门前浜</t>
  </si>
  <si>
    <t>20新增MH087</t>
  </si>
  <si>
    <t>根才门前浜</t>
  </si>
  <si>
    <t>20新增MH095</t>
  </si>
  <si>
    <t>7组小排河</t>
  </si>
  <si>
    <t>苏民村
东风村</t>
  </si>
  <si>
    <t>MH861</t>
  </si>
  <si>
    <t>门前浜</t>
  </si>
  <si>
    <t>MH862</t>
  </si>
  <si>
    <t>槿树园
（老棱浜、北宅河、小石桥港北段、小石桥港南段)</t>
  </si>
  <si>
    <t>MH864</t>
  </si>
  <si>
    <t>西长沟</t>
  </si>
  <si>
    <t>20新增MH099</t>
  </si>
  <si>
    <t>9组小排河</t>
  </si>
  <si>
    <r>
      <rPr>
        <sz val="10"/>
        <color rgb="FFFF0000"/>
        <rFont val="宋体"/>
        <charset val="134"/>
      </rPr>
      <t>并入</t>
    </r>
    <r>
      <rPr>
        <sz val="10"/>
        <color rgb="FFFF0000"/>
        <rFont val="Arial"/>
        <charset val="134"/>
      </rPr>
      <t>MH862</t>
    </r>
    <r>
      <rPr>
        <sz val="10"/>
        <color rgb="FFFF0000"/>
        <rFont val="宋体"/>
        <charset val="134"/>
      </rPr>
      <t>瑾树园</t>
    </r>
  </si>
  <si>
    <t>20新增MH096</t>
  </si>
  <si>
    <t>南北宅河</t>
  </si>
  <si>
    <t>MH866</t>
  </si>
  <si>
    <t>牛河浜(1组老周浦塘)</t>
  </si>
  <si>
    <t>村级</t>
  </si>
  <si>
    <t>MH489</t>
  </si>
  <si>
    <t>鸭头河</t>
  </si>
  <si>
    <t>MH491</t>
  </si>
  <si>
    <t>东风南宅河</t>
  </si>
  <si>
    <t>MH493</t>
  </si>
  <si>
    <t>陈行计家宅</t>
  </si>
  <si>
    <t>MH276</t>
  </si>
  <si>
    <t>江家宅河</t>
  </si>
  <si>
    <t>MH961</t>
  </si>
  <si>
    <t>老坟桥港</t>
  </si>
  <si>
    <t>MHw488</t>
  </si>
  <si>
    <t>蒙古包浜</t>
  </si>
  <si>
    <t>MH959</t>
  </si>
  <si>
    <t>金仙后</t>
  </si>
  <si>
    <t>MH585</t>
  </si>
  <si>
    <t>张家荡</t>
  </si>
  <si>
    <t>MH960</t>
  </si>
  <si>
    <t>东风荷花池</t>
  </si>
  <si>
    <t>合计</t>
  </si>
  <si>
    <t>亲水平台</t>
  </si>
  <si>
    <t>连切块石</t>
  </si>
  <si>
    <t>仿木桩</t>
  </si>
  <si>
    <t>木桩</t>
  </si>
  <si>
    <t>木桩+导梁</t>
  </si>
  <si>
    <t>方桩+塑钢板桩</t>
  </si>
  <si>
    <t>砼护岸</t>
  </si>
  <si>
    <t>钢板桩+导梁</t>
  </si>
  <si>
    <t>塑钢板桩</t>
  </si>
  <si>
    <t>木桩+混凝土格埂</t>
  </si>
  <si>
    <t>方桩+导梁</t>
  </si>
  <si>
    <t>钢筋砼方桩+素砼垫层+钢筋混凝土底板+箱型砌块+景观黄石）</t>
  </si>
  <si>
    <t>塑钢板装+素砼格梗+千层叠石</t>
  </si>
  <si>
    <t>素砼垫层+钢筋混凝土底板+箱型砌块+景观黄石</t>
  </si>
  <si>
    <t>塑钢板桩+方桩+木桩+导梁</t>
  </si>
  <si>
    <t>高压旋喷桩+木桩+导梁</t>
  </si>
  <si>
    <t>仿木</t>
  </si>
  <si>
    <t>铁质件</t>
  </si>
  <si>
    <t>MH362</t>
  </si>
  <si>
    <t>绿带河</t>
  </si>
  <si>
    <t>北跃进河~三鲁河</t>
  </si>
  <si>
    <t>MH1212</t>
  </si>
  <si>
    <t>东徐家宅河</t>
  </si>
  <si>
    <t>革新村</t>
  </si>
  <si>
    <t>MH1280</t>
  </si>
  <si>
    <t>革新徐家宅河</t>
  </si>
  <si>
    <t>MH1171</t>
  </si>
  <si>
    <t>许家西浜</t>
  </si>
  <si>
    <t>MH823</t>
  </si>
  <si>
    <t>七一河</t>
  </si>
  <si>
    <t>建岗村</t>
  </si>
  <si>
    <t>MH1319</t>
  </si>
  <si>
    <t>钟家浜</t>
  </si>
  <si>
    <t>MH709</t>
  </si>
  <si>
    <t>老胡家宅河</t>
  </si>
  <si>
    <t>MH1156</t>
  </si>
  <si>
    <t>西小港</t>
  </si>
  <si>
    <t>MH1334</t>
  </si>
  <si>
    <t>东小港</t>
  </si>
  <si>
    <t>MH531</t>
  </si>
  <si>
    <t>钟弟河</t>
  </si>
  <si>
    <t>MH1155</t>
  </si>
  <si>
    <t>革新村胡家宅河</t>
  </si>
  <si>
    <t>MH1062</t>
  </si>
  <si>
    <t>花鼓场河</t>
  </si>
  <si>
    <t>镇北村</t>
  </si>
  <si>
    <t>MH1211</t>
  </si>
  <si>
    <t>学校楼浜</t>
  </si>
  <si>
    <t>MH1082</t>
  </si>
  <si>
    <t>MH1069</t>
  </si>
  <si>
    <t>镇北果宅河
（九组果宅河、果宅河）</t>
  </si>
  <si>
    <t>MH1070</t>
  </si>
  <si>
    <t>蒋家浜</t>
  </si>
  <si>
    <t>MH1208</t>
  </si>
  <si>
    <t>文仙河</t>
  </si>
  <si>
    <t>MH1200</t>
  </si>
  <si>
    <t>东石河</t>
  </si>
  <si>
    <t>MH1290</t>
  </si>
  <si>
    <t>张家宅河二</t>
  </si>
  <si>
    <t>MH1214</t>
  </si>
  <si>
    <t>外陈家圈河</t>
  </si>
  <si>
    <t>MH1210</t>
  </si>
  <si>
    <t>仓库后浜</t>
  </si>
  <si>
    <t>MH1085</t>
  </si>
  <si>
    <t>吨公浜</t>
  </si>
  <si>
    <t>MH1312</t>
  </si>
  <si>
    <t>偷狗江</t>
  </si>
  <si>
    <t>MHw468</t>
  </si>
  <si>
    <t>MH563</t>
  </si>
  <si>
    <t>毛家沟</t>
  </si>
  <si>
    <t>建新村</t>
  </si>
  <si>
    <t>MH931</t>
  </si>
  <si>
    <t>王家沟</t>
  </si>
  <si>
    <t>MH1035</t>
  </si>
  <si>
    <t>MH1030</t>
  </si>
  <si>
    <t>建新村后宅河</t>
  </si>
  <si>
    <t>MH1034</t>
  </si>
  <si>
    <t>建新东板桥沟
（东板桥、小微水体MHw397南、北端）</t>
  </si>
  <si>
    <t>MH1037</t>
  </si>
  <si>
    <t>西浜沟</t>
  </si>
  <si>
    <t>MH1056</t>
  </si>
  <si>
    <t>机口场河</t>
  </si>
  <si>
    <t>联胜村</t>
  </si>
  <si>
    <t>涔湖</t>
  </si>
  <si>
    <r>
      <rPr>
        <sz val="10"/>
        <color rgb="FFFF0000"/>
        <rFont val="Arial"/>
        <charset val="134"/>
      </rPr>
      <t>MH1155</t>
    </r>
    <r>
      <rPr>
        <sz val="10"/>
        <color rgb="FFFF0000"/>
        <rFont val="宋体"/>
        <charset val="134"/>
      </rPr>
      <t>革新胡家宅河</t>
    </r>
  </si>
  <si>
    <t>MH1300</t>
  </si>
  <si>
    <t>姚林桥江</t>
  </si>
  <si>
    <t>MH275</t>
  </si>
  <si>
    <t>张家宅南浜</t>
  </si>
  <si>
    <t>联星村、立民村</t>
  </si>
  <si>
    <t>MH490</t>
  </si>
  <si>
    <t>杜宅河
（联星五组杜宅河）</t>
  </si>
  <si>
    <t>联星村</t>
  </si>
  <si>
    <t>MH149</t>
  </si>
  <si>
    <t>东风张家宅</t>
  </si>
  <si>
    <t>MH551</t>
  </si>
  <si>
    <t>联星大寨河</t>
  </si>
  <si>
    <t>MH152</t>
  </si>
  <si>
    <t>陈行沈家宅
（立民沈家宅河）</t>
  </si>
  <si>
    <t>MH150</t>
  </si>
  <si>
    <t>东风小排河</t>
  </si>
  <si>
    <t>MH941</t>
  </si>
  <si>
    <t>联星姚家宅河</t>
  </si>
  <si>
    <t>MH151</t>
  </si>
  <si>
    <t>谈家南浜</t>
  </si>
  <si>
    <t>MH1166</t>
  </si>
  <si>
    <t>小白河</t>
  </si>
  <si>
    <t>群益村</t>
  </si>
  <si>
    <t>MHw248</t>
  </si>
  <si>
    <t>大园沟圈</t>
  </si>
  <si>
    <t>MH535</t>
  </si>
  <si>
    <t>鱼家沟</t>
  </si>
  <si>
    <t>MHw217</t>
  </si>
  <si>
    <t>西天落沟</t>
  </si>
  <si>
    <t>MHw500</t>
  </si>
  <si>
    <t>园河</t>
  </si>
  <si>
    <t>MH1303</t>
  </si>
  <si>
    <t>MH1051</t>
  </si>
  <si>
    <t>黄狼浜</t>
  </si>
  <si>
    <t>MH1050</t>
  </si>
  <si>
    <t>食堂河</t>
  </si>
  <si>
    <t>MH1055</t>
  </si>
  <si>
    <t>胡家宅河</t>
  </si>
  <si>
    <t>MH1054</t>
  </si>
  <si>
    <t>杨家头浜</t>
  </si>
  <si>
    <t>MH1325</t>
  </si>
  <si>
    <t>竹园宅河</t>
  </si>
  <si>
    <t>MH1190</t>
  </si>
  <si>
    <t>张家宅河</t>
  </si>
  <si>
    <t>MH605</t>
  </si>
  <si>
    <t>联民元宝沟</t>
  </si>
  <si>
    <t>联民村</t>
  </si>
  <si>
    <t>MH962</t>
  </si>
  <si>
    <t>南浜港后宅河</t>
  </si>
  <si>
    <t>MH201</t>
  </si>
  <si>
    <t>南浜港</t>
  </si>
  <si>
    <t>MH23</t>
  </si>
  <si>
    <t>西塘宅河</t>
  </si>
  <si>
    <t>MH277</t>
  </si>
  <si>
    <t>马家桥潮港</t>
  </si>
  <si>
    <t>MHw823</t>
  </si>
  <si>
    <t>施家宅河</t>
  </si>
  <si>
    <t>沈西村、联星村</t>
  </si>
  <si>
    <t>MH1335</t>
  </si>
  <si>
    <t>陈家西浜</t>
  </si>
  <si>
    <t>立民村、沈西村</t>
  </si>
  <si>
    <t>MH20</t>
  </si>
  <si>
    <t>庙浜港</t>
  </si>
  <si>
    <t>MH21</t>
  </si>
  <si>
    <t>陈家宅河浜</t>
  </si>
  <si>
    <t>MH964</t>
  </si>
  <si>
    <t>谈家沟头施家大小宅沟</t>
  </si>
  <si>
    <t>MH933</t>
  </si>
  <si>
    <t>沟圈湾庙湾</t>
  </si>
  <si>
    <t>MH963</t>
  </si>
  <si>
    <t>沈家宅河</t>
  </si>
  <si>
    <t>MH1304</t>
  </si>
  <si>
    <t>孙家河</t>
  </si>
  <si>
    <t>MH760</t>
  </si>
  <si>
    <t>坟山河</t>
  </si>
  <si>
    <t>MH1076</t>
  </si>
  <si>
    <t>东竹沟</t>
  </si>
  <si>
    <t>MH1308</t>
  </si>
  <si>
    <t>于家宅河</t>
  </si>
  <si>
    <t>MH1316</t>
  </si>
  <si>
    <t>郁家沟头</t>
  </si>
  <si>
    <t>MH1292</t>
  </si>
  <si>
    <t>坟山浜</t>
  </si>
  <si>
    <t>MH155</t>
  </si>
  <si>
    <t>PD25582</t>
  </si>
  <si>
    <t>24组无名河</t>
  </si>
  <si>
    <t>东徐家宅河
（新开河）</t>
  </si>
  <si>
    <t>PD25578</t>
  </si>
  <si>
    <t>朱家宅河</t>
  </si>
  <si>
    <t>MH1318</t>
  </si>
  <si>
    <t>夜石河</t>
  </si>
  <si>
    <t>MHw477</t>
  </si>
  <si>
    <t>公墓塘</t>
  </si>
  <si>
    <t>MH623</t>
  </si>
  <si>
    <t>周家沟</t>
  </si>
  <si>
    <t>联合村</t>
  </si>
  <si>
    <t>MH1181</t>
  </si>
  <si>
    <t>小石桥港</t>
  </si>
  <si>
    <t>MH1179</t>
  </si>
  <si>
    <t>施家湾</t>
  </si>
  <si>
    <t>MH1079</t>
  </si>
  <si>
    <t>联合东宅河</t>
  </si>
  <si>
    <t>MH947</t>
  </si>
  <si>
    <t>联合西宅河</t>
  </si>
  <si>
    <t>MH608</t>
  </si>
  <si>
    <t>西天落浜</t>
  </si>
  <si>
    <t>MHw386</t>
  </si>
  <si>
    <t>庙沟</t>
  </si>
  <si>
    <t>MH953</t>
  </si>
  <si>
    <t>老张金港</t>
  </si>
  <si>
    <t>MH1183</t>
  </si>
  <si>
    <t>联合朱家河</t>
  </si>
  <si>
    <t>MH197</t>
  </si>
  <si>
    <t>联合金家沟
（金家沟）</t>
  </si>
  <si>
    <t>MH607</t>
  </si>
  <si>
    <t>联合荷花池</t>
  </si>
  <si>
    <t>MH200</t>
  </si>
  <si>
    <t>东卫家港</t>
  </si>
  <si>
    <t>建东村、联民村</t>
  </si>
  <si>
    <t>MH770</t>
  </si>
  <si>
    <t>杨易沟</t>
  </si>
  <si>
    <t>建东村</t>
  </si>
  <si>
    <t>22新增MH078</t>
  </si>
  <si>
    <t>杨易沟（北）</t>
  </si>
  <si>
    <t>MH190</t>
  </si>
  <si>
    <t>王义浜
(王义浜+北段）</t>
  </si>
  <si>
    <t>MH195</t>
  </si>
  <si>
    <t>潘家宅河</t>
  </si>
  <si>
    <t>MH816</t>
  </si>
  <si>
    <t>东付家沟
（南、北、裤子裆）</t>
  </si>
  <si>
    <t>MH814</t>
  </si>
  <si>
    <t>建东卫家港</t>
  </si>
  <si>
    <t>MH768</t>
  </si>
  <si>
    <t>诸家后沟</t>
  </si>
  <si>
    <t>MH728</t>
  </si>
  <si>
    <t>诸家前沟</t>
  </si>
  <si>
    <t>MH764</t>
  </si>
  <si>
    <t>夏家后沟</t>
  </si>
  <si>
    <t>MH570</t>
  </si>
  <si>
    <t>联合村明元后沟
(利农河)</t>
  </si>
  <si>
    <t>联民村
建东村</t>
  </si>
  <si>
    <t>MH924</t>
  </si>
  <si>
    <t>联民十组东沟
（建东河、康万吹家后沟)</t>
  </si>
  <si>
    <t>MHw998</t>
  </si>
  <si>
    <t>竹园门前沟</t>
  </si>
  <si>
    <t>MH191</t>
  </si>
  <si>
    <t>瞿家门前沟</t>
  </si>
  <si>
    <t>MH192</t>
  </si>
  <si>
    <t>板桥沟
(板桥沟北)</t>
  </si>
  <si>
    <t>MH194</t>
  </si>
  <si>
    <t>东姚家沟</t>
  </si>
  <si>
    <t>MH1039</t>
  </si>
  <si>
    <t>常沟</t>
  </si>
  <si>
    <t>MH1038</t>
  </si>
  <si>
    <t>周家宅河</t>
  </si>
  <si>
    <t>MH569</t>
  </si>
  <si>
    <t>联合村小沟槽</t>
  </si>
  <si>
    <t>MH1040</t>
  </si>
  <si>
    <t>建东村明元后沟</t>
  </si>
  <si>
    <t>MH568</t>
  </si>
  <si>
    <t>范家沟</t>
  </si>
  <si>
    <t>MHw239</t>
  </si>
  <si>
    <t>范家后沟</t>
  </si>
  <si>
    <t>MHw277</t>
  </si>
  <si>
    <t>门前沟</t>
  </si>
  <si>
    <t>MH1100</t>
  </si>
  <si>
    <t>野猪浜</t>
  </si>
  <si>
    <t>MH1101</t>
  </si>
  <si>
    <t>野猫浜</t>
  </si>
  <si>
    <t>联星大寨河
（大宅河野猫浜二）</t>
  </si>
  <si>
    <t>MH488</t>
  </si>
  <si>
    <t>张家宅河
小排河浜头
（三浜头）</t>
  </si>
  <si>
    <t>MHw374</t>
  </si>
  <si>
    <t>铱线沟头</t>
  </si>
  <si>
    <t>MH943</t>
  </si>
  <si>
    <t>联星宅河</t>
  </si>
  <si>
    <t>MH547</t>
  </si>
  <si>
    <t>大宅河野猫浜一</t>
  </si>
  <si>
    <t>MH545</t>
  </si>
  <si>
    <t>宅圈湾河</t>
  </si>
  <si>
    <t>MH553</t>
  </si>
  <si>
    <t>学校东浜</t>
  </si>
  <si>
    <t>MH554</t>
  </si>
  <si>
    <t>学校南浜</t>
  </si>
  <si>
    <t>MHw457</t>
  </si>
  <si>
    <t>计家沟</t>
  </si>
  <si>
    <t>MH546</t>
  </si>
  <si>
    <t>储家浜</t>
  </si>
  <si>
    <t>MH549</t>
  </si>
  <si>
    <t>联星后宅河</t>
  </si>
  <si>
    <t>MH1044</t>
  </si>
  <si>
    <t>联胜村赵家宅河</t>
  </si>
  <si>
    <t>MH1167</t>
  </si>
  <si>
    <t>八房宅河</t>
  </si>
  <si>
    <t>MH1165</t>
  </si>
  <si>
    <t>小溪家宅河</t>
  </si>
  <si>
    <t>MH1164</t>
  </si>
  <si>
    <t>联胜村南浜头</t>
  </si>
  <si>
    <t>MH1157</t>
  </si>
  <si>
    <t>谈家宅河</t>
  </si>
  <si>
    <t>MH763</t>
  </si>
  <si>
    <t>林放浜</t>
  </si>
  <si>
    <t>MH1173</t>
  </si>
  <si>
    <t>麦出港</t>
  </si>
  <si>
    <t>MH710</t>
  </si>
  <si>
    <t>孙家浜</t>
  </si>
  <si>
    <t>MHw435</t>
  </si>
  <si>
    <t>钟家沟头</t>
  </si>
  <si>
    <t>MH552</t>
  </si>
  <si>
    <t>大宅河西浜葫芦沟头</t>
  </si>
  <si>
    <t>MH588</t>
  </si>
  <si>
    <t>杨塘宅河</t>
  </si>
  <si>
    <t>MH594</t>
  </si>
  <si>
    <t>诸家湾河
（储家湾）</t>
  </si>
  <si>
    <t>MH28</t>
  </si>
  <si>
    <t>南库里河</t>
  </si>
  <si>
    <t>MH26</t>
  </si>
  <si>
    <t>大枪塘河</t>
  </si>
  <si>
    <t>MH940</t>
  </si>
  <si>
    <t>联星后宅河一</t>
  </si>
  <si>
    <t>MH27</t>
  </si>
  <si>
    <t>赵家南浜</t>
  </si>
  <si>
    <t>MH1105</t>
  </si>
  <si>
    <t>联星小宅河
（东风小宅河）</t>
  </si>
  <si>
    <t>MH25</t>
  </si>
  <si>
    <t>联星赵家宅河</t>
  </si>
  <si>
    <t>MH591</t>
  </si>
  <si>
    <t>东陈家宅河</t>
  </si>
  <si>
    <t>PD26760</t>
  </si>
  <si>
    <t>梅林界河</t>
  </si>
  <si>
    <t>蒋家浜河</t>
  </si>
  <si>
    <t>MHw1157</t>
  </si>
  <si>
    <t>东陈家宅河西延伸段</t>
  </si>
  <si>
    <t>MH1004</t>
  </si>
  <si>
    <t>联胜村南宅河</t>
  </si>
  <si>
    <t>胜利村</t>
  </si>
  <si>
    <t>MH186</t>
  </si>
  <si>
    <t>联胜村东宅河</t>
  </si>
  <si>
    <t>MH1075</t>
  </si>
  <si>
    <t>小桥沟</t>
  </si>
  <si>
    <t>MH1326</t>
  </si>
  <si>
    <t>沈孙金</t>
  </si>
  <si>
    <t>MH479</t>
  </si>
  <si>
    <t>南小港</t>
  </si>
  <si>
    <t>张行村</t>
  </si>
  <si>
    <t>MH958</t>
  </si>
  <si>
    <t>联合东浜二</t>
  </si>
  <si>
    <t>MHw866</t>
  </si>
  <si>
    <t>前宅河</t>
  </si>
  <si>
    <t>MH147</t>
  </si>
  <si>
    <t>联合老牛肠泾</t>
  </si>
  <si>
    <t>MH606</t>
  </si>
  <si>
    <t>柏树坟</t>
  </si>
  <si>
    <t>MH954</t>
  </si>
  <si>
    <t>联合村陈家宅河</t>
  </si>
  <si>
    <t>MH951</t>
  </si>
  <si>
    <t>联合荷花沟</t>
  </si>
  <si>
    <t>MH950</t>
  </si>
  <si>
    <t>张金港</t>
  </si>
  <si>
    <t>MHw350</t>
  </si>
  <si>
    <t>后宅河3</t>
  </si>
  <si>
    <t>MH567</t>
  </si>
  <si>
    <t>联合新开河</t>
  </si>
  <si>
    <t>MH562</t>
  </si>
  <si>
    <t>芦东沟</t>
  </si>
  <si>
    <t>MHw279</t>
  </si>
  <si>
    <t>范家塘</t>
  </si>
  <si>
    <t>MH604</t>
  </si>
  <si>
    <t>翁家宅河</t>
  </si>
  <si>
    <t>MH补充80</t>
  </si>
  <si>
    <t>东天落浜</t>
  </si>
  <si>
    <t>MH815</t>
  </si>
  <si>
    <t>李家港</t>
  </si>
  <si>
    <t>MH188</t>
  </si>
  <si>
    <t>天主沟</t>
  </si>
  <si>
    <t>MH599</t>
  </si>
  <si>
    <t>横浜沟</t>
  </si>
  <si>
    <t>MH600</t>
  </si>
  <si>
    <t>联民村李家宅河</t>
  </si>
  <si>
    <t>MH598</t>
  </si>
  <si>
    <t>新民河</t>
  </si>
  <si>
    <t>MH559</t>
  </si>
  <si>
    <t>东沈家宅河</t>
  </si>
  <si>
    <t>MHw278</t>
  </si>
  <si>
    <t>MH199</t>
  </si>
  <si>
    <t>曹家沟</t>
  </si>
  <si>
    <t>MH558</t>
  </si>
  <si>
    <t>联民张家港</t>
  </si>
  <si>
    <t>MH557</t>
  </si>
  <si>
    <t>杨思桥沟</t>
  </si>
  <si>
    <t>MHw446</t>
  </si>
  <si>
    <t>联胜南宅河</t>
  </si>
  <si>
    <t>MH930</t>
  </si>
  <si>
    <t>联民三连沟
(东家港)</t>
  </si>
  <si>
    <t>MH1213</t>
  </si>
  <si>
    <t>革新朱家沟
（朱家沟头、朱家沟头支河）</t>
  </si>
  <si>
    <t>PD25574</t>
  </si>
  <si>
    <t>朱家宅界河
（朱家宅界支河）</t>
  </si>
  <si>
    <t>MHw1203</t>
  </si>
  <si>
    <t>曲龙港</t>
  </si>
  <si>
    <t>徐家宅河</t>
  </si>
  <si>
    <t>MHw1223</t>
  </si>
  <si>
    <t>翁家沟</t>
  </si>
  <si>
    <t>MH19</t>
  </si>
  <si>
    <t>连家沟</t>
  </si>
  <si>
    <t>MHw400</t>
  </si>
  <si>
    <t>朱家沟2</t>
  </si>
  <si>
    <t>MHw1222</t>
  </si>
  <si>
    <t>MH603</t>
  </si>
  <si>
    <t>联民村后浜沟
（新增西段）</t>
  </si>
  <si>
    <t>MH602</t>
  </si>
  <si>
    <t>联民卫家港
（河西沟）</t>
  </si>
  <si>
    <t>21新增MH027</t>
  </si>
  <si>
    <t>陆家沟</t>
  </si>
  <si>
    <t>MH597、MH187</t>
  </si>
  <si>
    <t>联民村长沟（西付家沟）</t>
  </si>
  <si>
    <t>MHw363</t>
  </si>
  <si>
    <t>新增李家沟</t>
  </si>
  <si>
    <t>MHw364</t>
  </si>
  <si>
    <t>听雨河</t>
  </si>
  <si>
    <t>跃进村</t>
  </si>
  <si>
    <t>MH573</t>
  </si>
  <si>
    <t>跃进十一组宅河
（卫建年后、卫建年后1）</t>
  </si>
  <si>
    <t>MHw406</t>
  </si>
  <si>
    <t>跃进计家浜
（计家浜支河）</t>
  </si>
  <si>
    <t>MH738</t>
  </si>
  <si>
    <t>东计浜</t>
  </si>
  <si>
    <t>MHw357</t>
  </si>
  <si>
    <t>荷花沟</t>
  </si>
  <si>
    <t>MH574</t>
  </si>
  <si>
    <t>小石桥头</t>
  </si>
  <si>
    <t>MH782</t>
  </si>
  <si>
    <t>联家港</t>
  </si>
  <si>
    <t>MH1029</t>
  </si>
  <si>
    <t>银杏河</t>
  </si>
  <si>
    <t>MHw1263</t>
  </si>
  <si>
    <t>白眼村沟</t>
  </si>
  <si>
    <t>MH1031</t>
  </si>
  <si>
    <t>建新村家东沟</t>
  </si>
  <si>
    <t>MHw426</t>
  </si>
  <si>
    <t>才发后头沟</t>
  </si>
  <si>
    <t>MH1027</t>
  </si>
  <si>
    <t>建新村大宅河</t>
  </si>
  <si>
    <t>MH1024</t>
  </si>
  <si>
    <t>治基沟</t>
  </si>
  <si>
    <t>MH528</t>
  </si>
  <si>
    <t>建新村东浜沟</t>
  </si>
  <si>
    <t>MHw425</t>
  </si>
  <si>
    <t>仓库门前河</t>
  </si>
  <si>
    <t>MH1036</t>
  </si>
  <si>
    <t>树乔头</t>
  </si>
  <si>
    <t>东板桥</t>
  </si>
  <si>
    <t>MHw347</t>
  </si>
  <si>
    <t>建新朱家沟
（建新村无名河）</t>
  </si>
  <si>
    <t>MH1028</t>
  </si>
  <si>
    <t>长宅河</t>
  </si>
  <si>
    <t>MH196</t>
  </si>
  <si>
    <t>老盐铁塘一</t>
  </si>
  <si>
    <t>MH925</t>
  </si>
  <si>
    <t>西横沟</t>
  </si>
  <si>
    <t>建新前后宅河
(建新村后宅河)</t>
  </si>
  <si>
    <t>MH927</t>
  </si>
  <si>
    <t>南浜沟</t>
  </si>
  <si>
    <t>MH513</t>
  </si>
  <si>
    <t>建新荷花浜</t>
  </si>
  <si>
    <t>MHw1259</t>
  </si>
  <si>
    <t>保国门前河</t>
  </si>
  <si>
    <t>MH929</t>
  </si>
  <si>
    <t>盐铁塘三</t>
  </si>
  <si>
    <t>MH561</t>
  </si>
  <si>
    <t>迎新河</t>
  </si>
  <si>
    <t>MH565</t>
  </si>
  <si>
    <t>刘家河</t>
  </si>
  <si>
    <t>MH932</t>
  </si>
  <si>
    <t>建东大宅河</t>
  </si>
  <si>
    <t>MHw997</t>
  </si>
  <si>
    <t>北沟头</t>
  </si>
  <si>
    <t>MHw398</t>
  </si>
  <si>
    <t>浦星西桃棚东河</t>
  </si>
  <si>
    <t>MH667</t>
  </si>
  <si>
    <t>塘坊浜</t>
  </si>
  <si>
    <t>MH576</t>
  </si>
  <si>
    <t>东西计家宅</t>
  </si>
  <si>
    <t>MH949</t>
  </si>
  <si>
    <t>羊肉江</t>
  </si>
  <si>
    <t>MH621</t>
  </si>
  <si>
    <t>夏家沟</t>
  </si>
  <si>
    <t>MH571</t>
  </si>
  <si>
    <t>仓库后宅河</t>
  </si>
  <si>
    <t>MH555</t>
  </si>
  <si>
    <t>跃进宅后浜
（新增河、宅后浜2、宅后浜2支）</t>
  </si>
  <si>
    <t>MH803</t>
  </si>
  <si>
    <t>园石水桥
(园石水桥支)</t>
  </si>
  <si>
    <t>建岗七一河</t>
  </si>
  <si>
    <t>河道护岸（米）</t>
  </si>
  <si>
    <t>亲水平台
（平方米）</t>
  </si>
  <si>
    <t>高压旋喷桩+导梁</t>
  </si>
  <si>
    <t>木桩护岸</t>
  </si>
  <si>
    <t>钢板桩</t>
  </si>
  <si>
    <t>木桩+塑钢板桩+导梁</t>
  </si>
  <si>
    <t>方桩+塑钢板桩+导梁</t>
  </si>
  <si>
    <t>仿木混凝土</t>
  </si>
  <si>
    <t>MH979</t>
  </si>
  <si>
    <t>汇北村叶家宅河</t>
  </si>
  <si>
    <t>汇北村</t>
  </si>
  <si>
    <t>MH922</t>
  </si>
  <si>
    <t>汇北村西宅河
（东宅河）</t>
  </si>
  <si>
    <t>MH912</t>
  </si>
  <si>
    <t>小排河</t>
  </si>
  <si>
    <t>MH1021</t>
  </si>
  <si>
    <t>王家宅河二</t>
  </si>
  <si>
    <t>MHw377</t>
  </si>
  <si>
    <t>南河头</t>
  </si>
  <si>
    <t>MH918</t>
  </si>
  <si>
    <t>MHw370</t>
  </si>
  <si>
    <t>石家沟1</t>
  </si>
  <si>
    <t>MH994</t>
  </si>
  <si>
    <t>横其沟</t>
  </si>
  <si>
    <t>北徐村</t>
  </si>
  <si>
    <t>17mh新增2855</t>
  </si>
  <si>
    <t>鸭河浜</t>
  </si>
  <si>
    <t>MH176</t>
  </si>
  <si>
    <t>11组西浜</t>
  </si>
  <si>
    <t>MH995</t>
  </si>
  <si>
    <t>坟洋坟</t>
  </si>
  <si>
    <t>MH506</t>
  </si>
  <si>
    <t>北徐南长浜
（新风村周家浜）</t>
  </si>
  <si>
    <t>MH909</t>
  </si>
  <si>
    <t>4组宅河</t>
  </si>
  <si>
    <t>汇红村</t>
  </si>
  <si>
    <t>MH906</t>
  </si>
  <si>
    <t>汇红村小宅河</t>
  </si>
  <si>
    <t>MH920</t>
  </si>
  <si>
    <t>西湾</t>
  </si>
  <si>
    <t>先进村</t>
  </si>
  <si>
    <t>MH986</t>
  </si>
  <si>
    <t>南浜头</t>
  </si>
  <si>
    <t>MH527</t>
  </si>
  <si>
    <t>姜家沟</t>
  </si>
  <si>
    <t>MH982</t>
  </si>
  <si>
    <t>蒋家沟东段</t>
  </si>
  <si>
    <t>MH525</t>
  </si>
  <si>
    <t>西陆家沟</t>
  </si>
  <si>
    <t>MH977</t>
  </si>
  <si>
    <t>汇东村王家宅河</t>
  </si>
  <si>
    <t>汇东村</t>
  </si>
  <si>
    <t>MH974</t>
  </si>
  <si>
    <t>竹园沟</t>
  </si>
  <si>
    <t>MH976</t>
  </si>
  <si>
    <t>西坟河</t>
  </si>
  <si>
    <t>MH973</t>
  </si>
  <si>
    <t>五组宅河</t>
  </si>
  <si>
    <t>MH511</t>
  </si>
  <si>
    <t>老闸港北河</t>
  </si>
  <si>
    <t>MH518</t>
  </si>
  <si>
    <t>老闸港八</t>
  </si>
  <si>
    <t>MH1337</t>
  </si>
  <si>
    <t>老闸港九</t>
  </si>
  <si>
    <t>MHW496</t>
  </si>
  <si>
    <t>MHW463</t>
  </si>
  <si>
    <t>西宅河</t>
  </si>
  <si>
    <t>MHW495</t>
  </si>
  <si>
    <t>当中宅河</t>
  </si>
  <si>
    <t>MH700</t>
  </si>
  <si>
    <t>汇东村西宅河</t>
  </si>
  <si>
    <t>MHW940</t>
  </si>
  <si>
    <t>立沟</t>
  </si>
  <si>
    <t>MH910</t>
  </si>
  <si>
    <t>北高泾</t>
  </si>
  <si>
    <t>MH154</t>
  </si>
  <si>
    <t>二亩沟</t>
  </si>
  <si>
    <t>MH908</t>
  </si>
  <si>
    <t>三亩沟</t>
  </si>
  <si>
    <t>MHW383</t>
  </si>
  <si>
    <t>东蒲沟</t>
  </si>
  <si>
    <t>MH1020</t>
  </si>
  <si>
    <t>老沟</t>
  </si>
  <si>
    <t>MH617</t>
  </si>
  <si>
    <t>小桔沟</t>
  </si>
  <si>
    <t>MH1323</t>
  </si>
  <si>
    <t>7组宅东河</t>
  </si>
  <si>
    <t>2022.12/2023.1</t>
  </si>
  <si>
    <t>PD25601</t>
  </si>
  <si>
    <t>长达23组无名河</t>
  </si>
  <si>
    <t>汇红村，长达村</t>
  </si>
  <si>
    <t>MHw371</t>
  </si>
  <si>
    <t>汇红三组宅河</t>
  </si>
  <si>
    <t>MH916</t>
  </si>
  <si>
    <t>汇东大宅河
（大宅河）</t>
  </si>
  <si>
    <t>2023.1/2023.12</t>
  </si>
  <si>
    <t>MH618</t>
  </si>
  <si>
    <t>汇红北严家宅河</t>
  </si>
  <si>
    <t>MH914</t>
  </si>
  <si>
    <t>汇红南宅河
（北严家宅河支河）</t>
  </si>
  <si>
    <t>MH741</t>
  </si>
  <si>
    <t>汇红陆家浜</t>
  </si>
  <si>
    <t>MHw1465</t>
  </si>
  <si>
    <t>施家沟</t>
  </si>
  <si>
    <t>新风村</t>
  </si>
  <si>
    <t>MHw1464</t>
  </si>
  <si>
    <t>徐家沟</t>
  </si>
  <si>
    <r>
      <rPr>
        <sz val="10"/>
        <color rgb="FFFF0000"/>
        <rFont val="宋体"/>
        <charset val="134"/>
      </rPr>
      <t>并入</t>
    </r>
    <r>
      <rPr>
        <sz val="10"/>
        <color rgb="FFFF0000"/>
        <rFont val="Arial"/>
        <charset val="134"/>
      </rPr>
      <t>MH819</t>
    </r>
    <r>
      <rPr>
        <sz val="10"/>
        <color rgb="FFFF0000"/>
        <rFont val="宋体"/>
        <charset val="134"/>
      </rPr>
      <t>新风夹沟</t>
    </r>
  </si>
  <si>
    <t>MH818</t>
  </si>
  <si>
    <t>MH1317</t>
  </si>
  <si>
    <t>李家东浜</t>
  </si>
  <si>
    <t>MH696</t>
  </si>
  <si>
    <t>何家沟</t>
  </si>
  <si>
    <t>MH702</t>
  </si>
  <si>
    <t>南浜沟一</t>
  </si>
  <si>
    <t>MH990</t>
  </si>
  <si>
    <t>马家沟</t>
  </si>
  <si>
    <t>MH504</t>
  </si>
  <si>
    <t>蔡家沟</t>
  </si>
  <si>
    <t>MH505</t>
  </si>
  <si>
    <t>后头宅河</t>
  </si>
  <si>
    <t>MHw445</t>
  </si>
  <si>
    <t>牛桥墩</t>
  </si>
  <si>
    <t>MHw919</t>
  </si>
  <si>
    <t>杨明家西
（汇红十二组宅河）</t>
  </si>
  <si>
    <t>MH740</t>
  </si>
  <si>
    <t>MHw1278</t>
  </si>
  <si>
    <t>南北小语</t>
  </si>
  <si>
    <t>PD11507</t>
  </si>
  <si>
    <t>长达22组无名河8</t>
  </si>
  <si>
    <t>MHw413</t>
  </si>
  <si>
    <t>车家沟</t>
  </si>
  <si>
    <t>MHw497</t>
  </si>
  <si>
    <t>蒲沟</t>
  </si>
  <si>
    <t>MH526</t>
  </si>
  <si>
    <t>先进排河</t>
  </si>
  <si>
    <t>MH987</t>
  </si>
  <si>
    <t>宅河</t>
  </si>
  <si>
    <t>MH632</t>
  </si>
  <si>
    <t>王家宅河一
（先进四组王家宅河）</t>
  </si>
  <si>
    <t>MH510</t>
  </si>
  <si>
    <t>东宅河
（先进四队东宅河）</t>
  </si>
  <si>
    <t>MH984</t>
  </si>
  <si>
    <t>北沟</t>
  </si>
  <si>
    <t>先进村、北徐村</t>
  </si>
  <si>
    <t>MH985</t>
  </si>
  <si>
    <t>施横港、施横港支（汇北西施横港）</t>
  </si>
  <si>
    <t>MH983</t>
  </si>
  <si>
    <t>王家宅河二
（先进五组王家宅河）</t>
  </si>
  <si>
    <t>MH981</t>
  </si>
  <si>
    <t>鸭头湾</t>
  </si>
  <si>
    <t>MHw906</t>
  </si>
  <si>
    <t>许家沟</t>
  </si>
  <si>
    <t>MH631</t>
  </si>
  <si>
    <t>严家湾（先进严家湾河）</t>
  </si>
  <si>
    <t>先进村、汇北村</t>
  </si>
  <si>
    <t>MH917</t>
  </si>
  <si>
    <t>卢沟</t>
  </si>
  <si>
    <t>MHw917</t>
  </si>
  <si>
    <t>鲁南路北侧河</t>
  </si>
  <si>
    <t>MH978</t>
  </si>
  <si>
    <t>汇北东施横港
（施横港一）</t>
  </si>
  <si>
    <t>汇北村、北徐村</t>
  </si>
  <si>
    <t>MH509</t>
  </si>
  <si>
    <t>西麦家宅</t>
  </si>
  <si>
    <t>MHw421</t>
  </si>
  <si>
    <t>北徐船花浜
（建明西浜）</t>
  </si>
  <si>
    <t>MH507</t>
  </si>
  <si>
    <t>毛家宅</t>
  </si>
  <si>
    <t>MH742</t>
  </si>
  <si>
    <t>旁斗沟</t>
  </si>
  <si>
    <t>MH633</t>
  </si>
  <si>
    <t>湾头沟</t>
  </si>
  <si>
    <t>MH788</t>
  </si>
  <si>
    <t>大沟沟</t>
  </si>
  <si>
    <t>MH743</t>
  </si>
  <si>
    <t>MH980</t>
  </si>
  <si>
    <t>MH817</t>
  </si>
  <si>
    <t>野宅河</t>
  </si>
  <si>
    <t>MH970</t>
  </si>
  <si>
    <t>后北浜</t>
  </si>
  <si>
    <t>MH921</t>
  </si>
  <si>
    <t>丁家宅河</t>
  </si>
  <si>
    <t>MH915</t>
  </si>
  <si>
    <t>卫家河</t>
  </si>
  <si>
    <t>MH919</t>
  </si>
  <si>
    <t>喇叭河</t>
  </si>
  <si>
    <t>MH911</t>
  </si>
  <si>
    <t>老肇沥港</t>
  </si>
  <si>
    <t>MHw1467</t>
  </si>
  <si>
    <t>新开排河</t>
  </si>
  <si>
    <t>MHw916</t>
  </si>
  <si>
    <t>宅河浜</t>
  </si>
  <si>
    <t>汇西村</t>
  </si>
  <si>
    <t>严家湾</t>
  </si>
  <si>
    <t>MH913</t>
  </si>
  <si>
    <t>引水沟</t>
  </si>
  <si>
    <t>MH998</t>
  </si>
  <si>
    <t>汇东村后浜沟</t>
  </si>
  <si>
    <t>MH997</t>
  </si>
  <si>
    <t>汇东村荷花沟</t>
  </si>
  <si>
    <t>MH661</t>
  </si>
  <si>
    <t>汇东村后宅河</t>
  </si>
  <si>
    <t>MHw403</t>
  </si>
  <si>
    <t>8组东宅河</t>
  </si>
  <si>
    <t>MH991</t>
  </si>
  <si>
    <t>西夹沟</t>
  </si>
  <si>
    <t>MH992</t>
  </si>
  <si>
    <t>火宅头沟</t>
  </si>
  <si>
    <t>MH735</t>
  </si>
  <si>
    <t>朱家东浜</t>
  </si>
  <si>
    <t>MH177</t>
  </si>
  <si>
    <t>朱家西浜</t>
  </si>
  <si>
    <t>MH662</t>
  </si>
  <si>
    <t>金华东浜</t>
  </si>
  <si>
    <t>MH663</t>
  </si>
  <si>
    <t>新风村庙前沟</t>
  </si>
  <si>
    <t>MH819</t>
  </si>
  <si>
    <t>新风村夹沟</t>
  </si>
  <si>
    <t>MH711</t>
  </si>
  <si>
    <t>MH517</t>
  </si>
  <si>
    <t>东西塘家沟</t>
  </si>
  <si>
    <t>MH514</t>
  </si>
  <si>
    <t>绞沟圈</t>
  </si>
  <si>
    <t>MH666</t>
  </si>
  <si>
    <t>新风村蒋家沟</t>
  </si>
  <si>
    <t>MH178</t>
  </si>
  <si>
    <t>南阔沟</t>
  </si>
  <si>
    <t>MH739</t>
  </si>
  <si>
    <t>何家后浜</t>
  </si>
  <si>
    <t>MH665</t>
  </si>
  <si>
    <t>新风村荷花沟</t>
  </si>
  <si>
    <t>MH996</t>
  </si>
  <si>
    <t>新风村坟山沟</t>
  </si>
  <si>
    <t>PD25595</t>
  </si>
  <si>
    <t>拾捌房港</t>
  </si>
  <si>
    <t>MH660</t>
  </si>
  <si>
    <t>诸家宅河</t>
  </si>
  <si>
    <t>MH821</t>
  </si>
  <si>
    <t>先进村小沟槽</t>
  </si>
  <si>
    <t>MH820</t>
  </si>
  <si>
    <t>芦青沟</t>
  </si>
  <si>
    <t>MHw422</t>
  </si>
  <si>
    <t>郎中沟</t>
  </si>
  <si>
    <t>MH703</t>
  </si>
  <si>
    <t>新风村大宅河</t>
  </si>
  <si>
    <t>MH181</t>
  </si>
  <si>
    <t>新风村后浜沟</t>
  </si>
  <si>
    <t>MH697</t>
  </si>
  <si>
    <t>西北宅河</t>
  </si>
  <si>
    <t>MH695</t>
  </si>
  <si>
    <t>新风村东浜沟</t>
  </si>
  <si>
    <t>MH180</t>
  </si>
  <si>
    <t>直南沟</t>
  </si>
  <si>
    <t>MH515</t>
  </si>
  <si>
    <t>仓库西浜</t>
  </si>
  <si>
    <t>MH1281</t>
  </si>
  <si>
    <t>新风村何家宅河</t>
  </si>
  <si>
    <t>MHw460</t>
  </si>
  <si>
    <t>沙沟</t>
  </si>
  <si>
    <t>MH988</t>
  </si>
  <si>
    <t>白蟹沟</t>
  </si>
  <si>
    <t>MH989</t>
  </si>
  <si>
    <t>桃园沟</t>
  </si>
  <si>
    <t>MH193</t>
  </si>
  <si>
    <t>先进天落浜</t>
  </si>
  <si>
    <t>MH560</t>
  </si>
  <si>
    <t>先进王家圈河
（王家圈一、三）</t>
  </si>
  <si>
    <t>MH926</t>
  </si>
  <si>
    <t>当中沟头</t>
  </si>
  <si>
    <t>MHw301</t>
  </si>
  <si>
    <t>东浜沟</t>
  </si>
  <si>
    <t>MHw234</t>
  </si>
  <si>
    <t>后宅河一</t>
  </si>
  <si>
    <t>MH928</t>
  </si>
  <si>
    <t>MH1026</t>
  </si>
  <si>
    <t>先进华阳河（华阳河一、二）</t>
  </si>
  <si>
    <t>MH1025</t>
  </si>
  <si>
    <t>后沟</t>
  </si>
  <si>
    <t>MHw424</t>
  </si>
  <si>
    <t>区域</t>
  </si>
  <si>
    <t>河长牌数量（块)</t>
  </si>
  <si>
    <t>排放口数量（块）</t>
  </si>
  <si>
    <t>禁止游泳牌数量（块)</t>
  </si>
  <si>
    <t>宣传牌</t>
  </si>
  <si>
    <t>备注</t>
  </si>
  <si>
    <t>塑钢</t>
  </si>
  <si>
    <t>不锈钢</t>
  </si>
  <si>
    <t>木制</t>
  </si>
  <si>
    <t>混泥土</t>
  </si>
  <si>
    <t>大治河以北村级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</si>
</sst>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2" fillId="0" borderId="0"/>
    <xf numFmtId="0" fontId="31" fillId="0" borderId="0">
      <protection locked="0"/>
    </xf>
  </cellStyleXfs>
  <cellXfs count="6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6" fillId="4" borderId="0" xfId="49" applyFont="1" applyFill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9" fillId="4" borderId="0" xfId="49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176" fontId="7" fillId="0" borderId="4" xfId="0" applyNumberFormat="1" applyFont="1" applyFill="1" applyBorder="1" applyAlignment="1">
      <alignment horizontal="center" vertical="center" wrapText="1"/>
    </xf>
    <xf numFmtId="0" fontId="8" fillId="4" borderId="4" xfId="5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76" fontId="7" fillId="4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" fontId="2" fillId="0" borderId="4" xfId="0" applyNumberFormat="1" applyFont="1" applyFill="1" applyBorder="1" applyAlignment="1">
      <alignment horizontal="center" vertical="center"/>
    </xf>
    <xf numFmtId="0" fontId="2" fillId="0" borderId="4" xfId="51" applyFont="1" applyFill="1" applyBorder="1" applyAlignment="1" applyProtection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2016年-2018年项目支出预算表" xfId="50"/>
    <cellStyle name="常规_Sheet1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92D05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CU80"/>
  <sheetViews>
    <sheetView workbookViewId="0">
      <pane xSplit="5" ySplit="2" topLeftCell="F4" activePane="bottomRight" state="frozen"/>
      <selection/>
      <selection pane="topRight"/>
      <selection pane="bottomLeft"/>
      <selection pane="bottomRight" activeCell="A1" sqref="$A1:$XFD1"/>
    </sheetView>
  </sheetViews>
  <sheetFormatPr defaultColWidth="9" defaultRowHeight="14.25"/>
  <cols>
    <col min="1" max="1" width="4" style="11" customWidth="1"/>
    <col min="2" max="2" width="4.625" style="11" customWidth="1"/>
    <col min="3" max="3" width="12.125" style="11" customWidth="1"/>
    <col min="4" max="4" width="17.625" style="10" customWidth="1"/>
    <col min="5" max="5" width="12.875" style="10" customWidth="1"/>
    <col min="6" max="6" width="8.375" style="10" customWidth="1"/>
    <col min="7" max="9" width="10.125" style="10" customWidth="1"/>
    <col min="10" max="11" width="9.25" style="10" customWidth="1"/>
    <col min="12" max="12" width="12" style="10" customWidth="1"/>
    <col min="13" max="13" width="11.125" style="11" customWidth="1"/>
    <col min="14" max="14" width="9.25" style="10" customWidth="1"/>
    <col min="15" max="15" width="10.125" style="10" customWidth="1"/>
    <col min="16" max="16" width="16.025" style="10" customWidth="1"/>
    <col min="17" max="17" width="14.875" style="10" customWidth="1"/>
    <col min="18" max="18" width="13.625" style="10" customWidth="1"/>
    <col min="19" max="24" width="9" style="10"/>
    <col min="25" max="26" width="15.625" style="10"/>
    <col min="27" max="16323" width="9" style="10"/>
    <col min="16324" max="16384" width="9" style="60"/>
  </cols>
  <sheetData>
    <row r="1" s="10" customFormat="1" ht="31.5" customHeight="1" spans="1:17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/>
      <c r="I1" s="12"/>
      <c r="J1" s="12"/>
      <c r="K1" s="12"/>
      <c r="L1" s="12"/>
      <c r="M1" s="12" t="s">
        <v>7</v>
      </c>
      <c r="N1" s="12"/>
      <c r="O1" s="12" t="s">
        <v>8</v>
      </c>
      <c r="P1" s="12" t="s">
        <v>9</v>
      </c>
      <c r="Q1" s="64"/>
    </row>
    <row r="2" s="10" customFormat="1" ht="39.75" customHeight="1" spans="1:17">
      <c r="A2" s="12"/>
      <c r="B2" s="12"/>
      <c r="C2" s="12"/>
      <c r="D2" s="12"/>
      <c r="E2" s="13"/>
      <c r="F2" s="13"/>
      <c r="G2" s="12" t="s">
        <v>10</v>
      </c>
      <c r="H2" s="12" t="s">
        <v>11</v>
      </c>
      <c r="I2" s="12" t="s">
        <v>12</v>
      </c>
      <c r="J2" s="12" t="s">
        <v>13</v>
      </c>
      <c r="K2" s="12" t="s">
        <v>14</v>
      </c>
      <c r="L2" s="12" t="s">
        <v>15</v>
      </c>
      <c r="M2" s="12" t="s">
        <v>16</v>
      </c>
      <c r="N2" s="12" t="s">
        <v>17</v>
      </c>
      <c r="O2" s="12"/>
      <c r="P2" s="12"/>
      <c r="Q2" s="64"/>
    </row>
    <row r="3" s="10" customFormat="1" ht="20.1" customHeight="1" spans="1:17">
      <c r="A3" s="13">
        <v>1</v>
      </c>
      <c r="B3" s="13" t="s">
        <v>18</v>
      </c>
      <c r="C3" s="13" t="s">
        <v>19</v>
      </c>
      <c r="D3" s="12" t="s">
        <v>20</v>
      </c>
      <c r="E3" s="13" t="s">
        <v>21</v>
      </c>
      <c r="F3" s="13">
        <f>979+100.6</f>
        <v>1079.6</v>
      </c>
      <c r="G3" s="13">
        <v>1574.7</v>
      </c>
      <c r="H3" s="13"/>
      <c r="I3" s="13"/>
      <c r="J3" s="13"/>
      <c r="K3" s="13"/>
      <c r="L3" s="13"/>
      <c r="M3" s="13">
        <f>1358+216.7</f>
        <v>1574.7</v>
      </c>
      <c r="N3" s="13"/>
      <c r="O3" s="13">
        <f>3082+0</f>
        <v>3082</v>
      </c>
      <c r="P3" s="13" t="s">
        <v>22</v>
      </c>
      <c r="Q3" s="64"/>
    </row>
    <row r="4" s="10" customFormat="1" ht="20.1" customHeight="1" spans="1:17">
      <c r="A4" s="13">
        <v>2</v>
      </c>
      <c r="B4" s="13" t="s">
        <v>18</v>
      </c>
      <c r="C4" s="13" t="s">
        <v>23</v>
      </c>
      <c r="D4" s="12" t="s">
        <v>24</v>
      </c>
      <c r="E4" s="13" t="s">
        <v>21</v>
      </c>
      <c r="F4" s="13">
        <v>479</v>
      </c>
      <c r="G4" s="13">
        <v>1623</v>
      </c>
      <c r="H4" s="13"/>
      <c r="I4" s="13"/>
      <c r="J4" s="13"/>
      <c r="K4" s="13"/>
      <c r="L4" s="13"/>
      <c r="M4" s="13">
        <v>265</v>
      </c>
      <c r="N4" s="13"/>
      <c r="O4" s="13">
        <v>402</v>
      </c>
      <c r="P4" s="13"/>
      <c r="Q4" s="64"/>
    </row>
    <row r="5" s="10" customFormat="1" ht="30" customHeight="1" spans="1:17">
      <c r="A5" s="13">
        <v>3</v>
      </c>
      <c r="B5" s="13" t="s">
        <v>18</v>
      </c>
      <c r="C5" s="13" t="s">
        <v>25</v>
      </c>
      <c r="D5" s="12" t="s">
        <v>26</v>
      </c>
      <c r="E5" s="13" t="s">
        <v>21</v>
      </c>
      <c r="F5" s="13">
        <f>190+320+120.2</f>
        <v>630.2</v>
      </c>
      <c r="G5" s="13">
        <v>905.1</v>
      </c>
      <c r="H5" s="13"/>
      <c r="I5" s="13"/>
      <c r="J5" s="13"/>
      <c r="K5" s="13"/>
      <c r="L5" s="13"/>
      <c r="M5" s="13">
        <f>0+336.4+257.7</f>
        <v>594.1</v>
      </c>
      <c r="N5" s="13"/>
      <c r="O5" s="13">
        <f>600+747.3+0</f>
        <v>1347.3</v>
      </c>
      <c r="P5" s="13" t="s">
        <v>27</v>
      </c>
      <c r="Q5" s="64"/>
    </row>
    <row r="6" s="10" customFormat="1" ht="60" spans="1:17">
      <c r="A6" s="13">
        <v>4</v>
      </c>
      <c r="B6" s="13" t="s">
        <v>18</v>
      </c>
      <c r="C6" s="13" t="s">
        <v>28</v>
      </c>
      <c r="D6" s="12" t="s">
        <v>29</v>
      </c>
      <c r="E6" s="13" t="s">
        <v>21</v>
      </c>
      <c r="F6" s="13">
        <f>744+146+127+69+278+592.9</f>
        <v>1956.9</v>
      </c>
      <c r="G6" s="13">
        <v>2702.7</v>
      </c>
      <c r="H6" s="13"/>
      <c r="I6" s="13">
        <v>145.9</v>
      </c>
      <c r="J6" s="13"/>
      <c r="K6" s="13"/>
      <c r="L6" s="13"/>
      <c r="M6" s="13">
        <f>913.6+265+234.8+145.9+346.9+691.2</f>
        <v>2597.4</v>
      </c>
      <c r="N6" s="13">
        <f>252+0+0+0+0+0</f>
        <v>252</v>
      </c>
      <c r="O6" s="13">
        <f>1221.6+265.8+352.2</f>
        <v>1839.6</v>
      </c>
      <c r="P6" s="12" t="s">
        <v>30</v>
      </c>
      <c r="Q6" s="64"/>
    </row>
    <row r="7" s="10" customFormat="1" ht="20.1" customHeight="1" spans="1:17">
      <c r="A7" s="13">
        <v>5</v>
      </c>
      <c r="B7" s="13" t="s">
        <v>18</v>
      </c>
      <c r="C7" s="13" t="s">
        <v>31</v>
      </c>
      <c r="D7" s="12" t="s">
        <v>32</v>
      </c>
      <c r="E7" s="13" t="s">
        <v>21</v>
      </c>
      <c r="F7" s="13">
        <v>203.5</v>
      </c>
      <c r="G7" s="13"/>
      <c r="H7" s="13"/>
      <c r="I7" s="13"/>
      <c r="J7" s="13"/>
      <c r="K7" s="13"/>
      <c r="L7" s="13"/>
      <c r="M7" s="13">
        <v>1358</v>
      </c>
      <c r="N7" s="13"/>
      <c r="O7" s="13">
        <v>3082</v>
      </c>
      <c r="P7" s="13"/>
      <c r="Q7" s="64"/>
    </row>
    <row r="8" s="10" customFormat="1" ht="30" customHeight="1" spans="1:17">
      <c r="A8" s="13">
        <v>6</v>
      </c>
      <c r="B8" s="13" t="s">
        <v>18</v>
      </c>
      <c r="C8" s="13" t="s">
        <v>33</v>
      </c>
      <c r="D8" s="12" t="s">
        <v>34</v>
      </c>
      <c r="E8" s="12" t="s">
        <v>21</v>
      </c>
      <c r="F8" s="13">
        <f>435+138.5</f>
        <v>573.5</v>
      </c>
      <c r="G8" s="13">
        <v>740.3</v>
      </c>
      <c r="H8" s="13"/>
      <c r="I8" s="13"/>
      <c r="J8" s="13"/>
      <c r="K8" s="13"/>
      <c r="L8" s="13"/>
      <c r="M8" s="13">
        <f>481.8+266.5</f>
        <v>748.3</v>
      </c>
      <c r="N8" s="13"/>
      <c r="O8" s="13">
        <f>663+273.75</f>
        <v>936.75</v>
      </c>
      <c r="P8" s="12" t="s">
        <v>22</v>
      </c>
      <c r="Q8" s="64"/>
    </row>
    <row r="9" s="10" customFormat="1" ht="20.1" customHeight="1" spans="1:17">
      <c r="A9" s="13">
        <v>7</v>
      </c>
      <c r="B9" s="13" t="s">
        <v>18</v>
      </c>
      <c r="C9" s="13" t="s">
        <v>35</v>
      </c>
      <c r="D9" s="13" t="s">
        <v>36</v>
      </c>
      <c r="E9" s="12" t="s">
        <v>21</v>
      </c>
      <c r="F9" s="13">
        <v>308</v>
      </c>
      <c r="G9" s="13">
        <v>516.6</v>
      </c>
      <c r="H9" s="13"/>
      <c r="I9" s="13"/>
      <c r="J9" s="13"/>
      <c r="K9" s="13"/>
      <c r="L9" s="13"/>
      <c r="M9" s="13">
        <v>607</v>
      </c>
      <c r="N9" s="13"/>
      <c r="O9" s="13">
        <v>696</v>
      </c>
      <c r="P9" s="13"/>
      <c r="Q9" s="64"/>
    </row>
    <row r="10" s="10" customFormat="1" ht="36" customHeight="1" spans="1:17">
      <c r="A10" s="13">
        <v>8</v>
      </c>
      <c r="B10" s="13" t="s">
        <v>18</v>
      </c>
      <c r="C10" s="13" t="s">
        <v>37</v>
      </c>
      <c r="D10" s="12" t="s">
        <v>38</v>
      </c>
      <c r="E10" s="40" t="s">
        <v>39</v>
      </c>
      <c r="F10" s="13">
        <f>311+784.6</f>
        <v>1095.6</v>
      </c>
      <c r="G10" s="13">
        <v>1985</v>
      </c>
      <c r="H10" s="13">
        <v>148.3</v>
      </c>
      <c r="I10" s="13"/>
      <c r="J10" s="13"/>
      <c r="K10" s="13"/>
      <c r="L10" s="13"/>
      <c r="M10" s="13">
        <f>460+790</f>
        <v>1250</v>
      </c>
      <c r="N10" s="13"/>
      <c r="O10" s="13">
        <f>706.5+844</f>
        <v>1550.5</v>
      </c>
      <c r="P10" s="13"/>
      <c r="Q10" s="64"/>
    </row>
    <row r="11" s="10" customFormat="1" ht="26" customHeight="1" spans="1:17">
      <c r="A11" s="13">
        <v>9</v>
      </c>
      <c r="B11" s="13" t="s">
        <v>18</v>
      </c>
      <c r="C11" s="13" t="s">
        <v>40</v>
      </c>
      <c r="D11" s="12" t="s">
        <v>41</v>
      </c>
      <c r="E11" s="40" t="s">
        <v>39</v>
      </c>
      <c r="F11" s="13">
        <f>553+99.3</f>
        <v>652.3</v>
      </c>
      <c r="G11" s="13">
        <v>931.5</v>
      </c>
      <c r="H11" s="13"/>
      <c r="I11" s="13"/>
      <c r="J11" s="13"/>
      <c r="K11" s="13"/>
      <c r="L11" s="13"/>
      <c r="M11" s="13">
        <f>378+142.8</f>
        <v>520.8</v>
      </c>
      <c r="N11" s="13"/>
      <c r="O11" s="13">
        <f>306+212.6</f>
        <v>518.6</v>
      </c>
      <c r="P11" s="13"/>
      <c r="Q11" s="64"/>
    </row>
    <row r="12" s="10" customFormat="1" ht="27" customHeight="1" spans="1:17">
      <c r="A12" s="13">
        <v>10</v>
      </c>
      <c r="B12" s="13" t="s">
        <v>18</v>
      </c>
      <c r="C12" s="13" t="s">
        <v>42</v>
      </c>
      <c r="D12" s="12" t="s">
        <v>43</v>
      </c>
      <c r="E12" s="40" t="s">
        <v>39</v>
      </c>
      <c r="F12" s="13">
        <f>185.9+318.3+602.4+299.5</f>
        <v>1406.1</v>
      </c>
      <c r="G12" s="13">
        <v>2649.3</v>
      </c>
      <c r="H12" s="13"/>
      <c r="I12" s="13"/>
      <c r="J12" s="13"/>
      <c r="K12" s="13"/>
      <c r="L12" s="13"/>
      <c r="M12" s="13">
        <f>359+575+820+0</f>
        <v>1754</v>
      </c>
      <c r="N12" s="13"/>
      <c r="O12" s="13">
        <f>29+82.5+878+0</f>
        <v>989.5</v>
      </c>
      <c r="P12" s="13"/>
      <c r="Q12" s="64"/>
    </row>
    <row r="13" s="10" customFormat="1" ht="28" customHeight="1" spans="1:17">
      <c r="A13" s="13">
        <v>11</v>
      </c>
      <c r="B13" s="13" t="s">
        <v>18</v>
      </c>
      <c r="C13" s="13" t="s">
        <v>44</v>
      </c>
      <c r="D13" s="12" t="s">
        <v>45</v>
      </c>
      <c r="E13" s="40" t="s">
        <v>39</v>
      </c>
      <c r="F13" s="13">
        <f>418.3+283.6</f>
        <v>701.9</v>
      </c>
      <c r="G13" s="13">
        <v>834.3</v>
      </c>
      <c r="H13" s="13">
        <v>527.6</v>
      </c>
      <c r="I13" s="13"/>
      <c r="J13" s="13"/>
      <c r="K13" s="13"/>
      <c r="L13" s="13"/>
      <c r="M13" s="13">
        <f>216.5+0</f>
        <v>216.5</v>
      </c>
      <c r="N13" s="13"/>
      <c r="O13" s="13">
        <f>757+794</f>
        <v>1551</v>
      </c>
      <c r="P13" s="13"/>
      <c r="Q13" s="64"/>
    </row>
    <row r="14" s="10" customFormat="1" ht="20.1" customHeight="1" spans="1:17">
      <c r="A14" s="13">
        <v>12</v>
      </c>
      <c r="B14" s="13" t="s">
        <v>18</v>
      </c>
      <c r="C14" s="13" t="s">
        <v>46</v>
      </c>
      <c r="D14" s="12" t="s">
        <v>47</v>
      </c>
      <c r="E14" s="40" t="s">
        <v>39</v>
      </c>
      <c r="F14" s="13">
        <v>164.6</v>
      </c>
      <c r="G14" s="13">
        <v>187</v>
      </c>
      <c r="H14" s="13">
        <v>145.6</v>
      </c>
      <c r="I14" s="13"/>
      <c r="J14" s="13"/>
      <c r="K14" s="13"/>
      <c r="L14" s="13"/>
      <c r="M14" s="13">
        <v>34.6</v>
      </c>
      <c r="N14" s="13"/>
      <c r="O14" s="13">
        <v>108.76</v>
      </c>
      <c r="P14" s="13"/>
      <c r="Q14" s="64"/>
    </row>
    <row r="15" s="10" customFormat="1" ht="20.1" customHeight="1" spans="1:17">
      <c r="A15" s="13">
        <v>13</v>
      </c>
      <c r="B15" s="13" t="s">
        <v>18</v>
      </c>
      <c r="C15" s="13" t="s">
        <v>48</v>
      </c>
      <c r="D15" s="12" t="s">
        <v>49</v>
      </c>
      <c r="E15" s="40" t="s">
        <v>39</v>
      </c>
      <c r="F15" s="13">
        <f>99.7+503.8+556.1</f>
        <v>1159.6</v>
      </c>
      <c r="G15" s="13">
        <v>647</v>
      </c>
      <c r="H15" s="13">
        <v>1200.8</v>
      </c>
      <c r="I15" s="13"/>
      <c r="J15" s="13"/>
      <c r="K15" s="13"/>
      <c r="L15" s="13"/>
      <c r="M15" s="13"/>
      <c r="N15" s="13"/>
      <c r="O15" s="13"/>
      <c r="P15" s="13"/>
      <c r="Q15" s="64"/>
    </row>
    <row r="16" s="10" customFormat="1" ht="20.1" customHeight="1" spans="1:17">
      <c r="A16" s="13">
        <v>14</v>
      </c>
      <c r="B16" s="13" t="s">
        <v>18</v>
      </c>
      <c r="C16" s="13" t="s">
        <v>50</v>
      </c>
      <c r="D16" s="13" t="s">
        <v>51</v>
      </c>
      <c r="E16" s="40" t="s">
        <v>39</v>
      </c>
      <c r="F16" s="13">
        <v>199.1</v>
      </c>
      <c r="G16" s="13">
        <v>382.1</v>
      </c>
      <c r="H16" s="13"/>
      <c r="I16" s="13"/>
      <c r="J16" s="13"/>
      <c r="K16" s="13"/>
      <c r="L16" s="13"/>
      <c r="M16" s="13">
        <v>220</v>
      </c>
      <c r="N16" s="13"/>
      <c r="O16" s="13">
        <v>287</v>
      </c>
      <c r="P16" s="13"/>
      <c r="Q16" s="64"/>
    </row>
    <row r="17" s="10" customFormat="1" ht="20.1" customHeight="1" spans="1:17">
      <c r="A17" s="13">
        <v>15</v>
      </c>
      <c r="B17" s="13" t="s">
        <v>18</v>
      </c>
      <c r="C17" s="13" t="s">
        <v>52</v>
      </c>
      <c r="D17" s="12" t="s">
        <v>53</v>
      </c>
      <c r="E17" s="40" t="s">
        <v>39</v>
      </c>
      <c r="F17" s="13">
        <v>172.2</v>
      </c>
      <c r="G17" s="13">
        <v>168.7</v>
      </c>
      <c r="H17" s="13">
        <v>198.4</v>
      </c>
      <c r="I17" s="13"/>
      <c r="J17" s="13"/>
      <c r="K17" s="13"/>
      <c r="L17" s="13"/>
      <c r="M17" s="13">
        <v>110.2</v>
      </c>
      <c r="N17" s="13"/>
      <c r="O17" s="13">
        <v>59</v>
      </c>
      <c r="P17" s="13"/>
      <c r="Q17" s="64"/>
    </row>
    <row r="18" s="10" customFormat="1" ht="20.1" customHeight="1" spans="1:17">
      <c r="A18" s="13">
        <v>16</v>
      </c>
      <c r="B18" s="13" t="s">
        <v>18</v>
      </c>
      <c r="C18" s="13" t="s">
        <v>54</v>
      </c>
      <c r="D18" s="13" t="s">
        <v>55</v>
      </c>
      <c r="E18" s="40" t="s">
        <v>56</v>
      </c>
      <c r="F18" s="13">
        <v>221.7</v>
      </c>
      <c r="G18" s="13">
        <v>450.2</v>
      </c>
      <c r="H18" s="13"/>
      <c r="I18" s="13"/>
      <c r="J18" s="13"/>
      <c r="K18" s="13"/>
      <c r="L18" s="13"/>
      <c r="M18" s="13">
        <v>208.6</v>
      </c>
      <c r="N18" s="13"/>
      <c r="O18" s="13">
        <v>142.8</v>
      </c>
      <c r="P18" s="13"/>
      <c r="Q18" s="64"/>
    </row>
    <row r="19" s="10" customFormat="1" ht="20.1" customHeight="1" spans="1:17">
      <c r="A19" s="13">
        <v>17</v>
      </c>
      <c r="B19" s="13" t="s">
        <v>18</v>
      </c>
      <c r="C19" s="13" t="s">
        <v>57</v>
      </c>
      <c r="D19" s="13" t="s">
        <v>58</v>
      </c>
      <c r="E19" s="40" t="s">
        <v>59</v>
      </c>
      <c r="F19" s="13">
        <v>335.57</v>
      </c>
      <c r="G19" s="13">
        <v>335.57</v>
      </c>
      <c r="H19" s="13"/>
      <c r="I19" s="13"/>
      <c r="J19" s="13"/>
      <c r="K19" s="13"/>
      <c r="L19" s="13"/>
      <c r="M19" s="13">
        <v>174.16</v>
      </c>
      <c r="N19" s="13"/>
      <c r="O19" s="13">
        <v>305.9</v>
      </c>
      <c r="P19" s="13"/>
      <c r="Q19" s="64"/>
    </row>
    <row r="20" s="10" customFormat="1" ht="20.1" customHeight="1" spans="1:17">
      <c r="A20" s="13">
        <v>18</v>
      </c>
      <c r="B20" s="13" t="s">
        <v>18</v>
      </c>
      <c r="C20" s="13" t="s">
        <v>60</v>
      </c>
      <c r="D20" s="12" t="s">
        <v>61</v>
      </c>
      <c r="E20" s="40" t="s">
        <v>59</v>
      </c>
      <c r="F20" s="13">
        <v>345.42</v>
      </c>
      <c r="G20" s="13">
        <v>102.91</v>
      </c>
      <c r="H20" s="13">
        <v>242.51</v>
      </c>
      <c r="I20" s="13"/>
      <c r="J20" s="13"/>
      <c r="K20" s="13"/>
      <c r="L20" s="13"/>
      <c r="M20" s="13"/>
      <c r="N20" s="13"/>
      <c r="O20" s="13"/>
      <c r="P20" s="13"/>
      <c r="Q20" s="64"/>
    </row>
    <row r="21" s="10" customFormat="1" ht="20.1" customHeight="1" spans="1:17">
      <c r="A21" s="13">
        <v>19</v>
      </c>
      <c r="B21" s="13" t="s">
        <v>18</v>
      </c>
      <c r="C21" s="13" t="s">
        <v>62</v>
      </c>
      <c r="D21" s="12" t="s">
        <v>63</v>
      </c>
      <c r="E21" s="40" t="s">
        <v>59</v>
      </c>
      <c r="F21" s="13">
        <v>1019.86</v>
      </c>
      <c r="G21" s="13">
        <v>1019.86</v>
      </c>
      <c r="H21" s="13"/>
      <c r="I21" s="13"/>
      <c r="J21" s="13"/>
      <c r="K21" s="13"/>
      <c r="L21" s="13"/>
      <c r="M21" s="13">
        <v>1019.86</v>
      </c>
      <c r="N21" s="13"/>
      <c r="O21" s="13">
        <v>925.165</v>
      </c>
      <c r="P21" s="13"/>
      <c r="Q21" s="64"/>
    </row>
    <row r="22" s="10" customFormat="1" ht="20.1" customHeight="1" spans="1:17">
      <c r="A22" s="13">
        <v>20</v>
      </c>
      <c r="B22" s="13" t="s">
        <v>18</v>
      </c>
      <c r="C22" s="13" t="s">
        <v>64</v>
      </c>
      <c r="D22" s="12" t="s">
        <v>65</v>
      </c>
      <c r="E22" s="40" t="s">
        <v>59</v>
      </c>
      <c r="F22" s="13">
        <f>958.49+468.6</f>
        <v>1427.09</v>
      </c>
      <c r="G22" s="13">
        <v>1063.66</v>
      </c>
      <c r="H22" s="13">
        <v>139.63</v>
      </c>
      <c r="I22" s="13">
        <v>702.9</v>
      </c>
      <c r="J22" s="13"/>
      <c r="K22" s="13"/>
      <c r="L22" s="13"/>
      <c r="M22" s="13">
        <f>150+244.8</f>
        <v>394.8</v>
      </c>
      <c r="N22" s="13"/>
      <c r="O22" s="13">
        <f>0+225</f>
        <v>225</v>
      </c>
      <c r="P22" s="12" t="s">
        <v>22</v>
      </c>
      <c r="Q22" s="64"/>
    </row>
    <row r="23" s="10" customFormat="1" ht="20.1" customHeight="1" spans="1:17">
      <c r="A23" s="13">
        <v>21</v>
      </c>
      <c r="B23" s="13" t="s">
        <v>18</v>
      </c>
      <c r="C23" s="13" t="s">
        <v>66</v>
      </c>
      <c r="D23" s="13" t="s">
        <v>67</v>
      </c>
      <c r="E23" s="40" t="s">
        <v>59</v>
      </c>
      <c r="F23" s="13">
        <v>851.05</v>
      </c>
      <c r="G23" s="13">
        <v>851.05</v>
      </c>
      <c r="H23" s="13"/>
      <c r="I23" s="13"/>
      <c r="J23" s="13"/>
      <c r="K23" s="13"/>
      <c r="L23" s="13"/>
      <c r="M23" s="13">
        <v>377.59</v>
      </c>
      <c r="N23" s="13"/>
      <c r="O23" s="13">
        <v>777.195</v>
      </c>
      <c r="P23" s="13"/>
      <c r="Q23" s="64"/>
    </row>
    <row r="24" s="10" customFormat="1" ht="20.1" customHeight="1" spans="1:17">
      <c r="A24" s="13">
        <v>22</v>
      </c>
      <c r="B24" s="13" t="s">
        <v>18</v>
      </c>
      <c r="C24" s="13" t="s">
        <v>68</v>
      </c>
      <c r="D24" s="12" t="s">
        <v>69</v>
      </c>
      <c r="E24" s="40" t="s">
        <v>59</v>
      </c>
      <c r="F24" s="13">
        <f>690.4+300</f>
        <v>990.4</v>
      </c>
      <c r="G24" s="13">
        <v>1243.6</v>
      </c>
      <c r="H24" s="13"/>
      <c r="I24" s="13"/>
      <c r="J24" s="13"/>
      <c r="K24" s="13"/>
      <c r="L24" s="13"/>
      <c r="M24" s="13">
        <f>493.21+553.2</f>
        <v>1046.41</v>
      </c>
      <c r="N24" s="13"/>
      <c r="O24" s="13">
        <f>493.21+846</f>
        <v>1339.21</v>
      </c>
      <c r="P24" s="13"/>
      <c r="Q24" s="64"/>
    </row>
    <row r="25" s="10" customFormat="1" ht="20.1" customHeight="1" spans="1:17">
      <c r="A25" s="13">
        <v>23</v>
      </c>
      <c r="B25" s="13" t="s">
        <v>18</v>
      </c>
      <c r="C25" s="13" t="s">
        <v>70</v>
      </c>
      <c r="D25" s="13" t="s">
        <v>71</v>
      </c>
      <c r="E25" s="40" t="s">
        <v>59</v>
      </c>
      <c r="F25" s="13">
        <v>851.05</v>
      </c>
      <c r="G25" s="13">
        <v>851.05</v>
      </c>
      <c r="H25" s="13"/>
      <c r="I25" s="13"/>
      <c r="J25" s="13"/>
      <c r="K25" s="13"/>
      <c r="L25" s="13"/>
      <c r="M25" s="13">
        <v>320.17</v>
      </c>
      <c r="N25" s="13"/>
      <c r="O25" s="13">
        <v>320.17</v>
      </c>
      <c r="P25" s="13"/>
      <c r="Q25" s="64"/>
    </row>
    <row r="26" s="10" customFormat="1" ht="20.1" customHeight="1" spans="1:17">
      <c r="A26" s="13">
        <v>24</v>
      </c>
      <c r="B26" s="13" t="s">
        <v>18</v>
      </c>
      <c r="C26" s="13" t="s">
        <v>72</v>
      </c>
      <c r="D26" s="12" t="s">
        <v>73</v>
      </c>
      <c r="E26" s="40" t="s">
        <v>59</v>
      </c>
      <c r="F26" s="13">
        <v>825.93</v>
      </c>
      <c r="G26" s="13">
        <v>730.44</v>
      </c>
      <c r="H26" s="13"/>
      <c r="I26" s="13"/>
      <c r="J26" s="13">
        <v>95.49</v>
      </c>
      <c r="K26" s="13"/>
      <c r="L26" s="13"/>
      <c r="M26" s="13">
        <v>583.04</v>
      </c>
      <c r="N26" s="13"/>
      <c r="O26" s="13">
        <v>1291.26</v>
      </c>
      <c r="P26" s="13"/>
      <c r="Q26" s="64"/>
    </row>
    <row r="27" s="10" customFormat="1" ht="20.1" customHeight="1" spans="1:17">
      <c r="A27" s="13">
        <v>25</v>
      </c>
      <c r="B27" s="13" t="s">
        <v>18</v>
      </c>
      <c r="C27" s="13" t="s">
        <v>74</v>
      </c>
      <c r="D27" s="13" t="s">
        <v>75</v>
      </c>
      <c r="E27" s="40" t="s">
        <v>59</v>
      </c>
      <c r="F27" s="13">
        <v>715.96</v>
      </c>
      <c r="G27" s="13">
        <v>571.96</v>
      </c>
      <c r="H27" s="13"/>
      <c r="I27" s="13"/>
      <c r="J27" s="13">
        <v>144</v>
      </c>
      <c r="K27" s="13"/>
      <c r="L27" s="13"/>
      <c r="M27" s="13">
        <v>715.96</v>
      </c>
      <c r="N27" s="13"/>
      <c r="O27" s="13">
        <v>771.08</v>
      </c>
      <c r="P27" s="13"/>
      <c r="Q27" s="64"/>
    </row>
    <row r="28" s="10" customFormat="1" ht="37" customHeight="1" spans="1:17">
      <c r="A28" s="13">
        <v>26</v>
      </c>
      <c r="B28" s="13" t="s">
        <v>18</v>
      </c>
      <c r="C28" s="13" t="s">
        <v>76</v>
      </c>
      <c r="D28" s="12" t="s">
        <v>77</v>
      </c>
      <c r="E28" s="13" t="s">
        <v>78</v>
      </c>
      <c r="F28" s="13">
        <f>149.92+246.86+72.67+284.7</f>
        <v>754.15</v>
      </c>
      <c r="G28" s="13">
        <v>887.7</v>
      </c>
      <c r="H28" s="13">
        <v>848.22</v>
      </c>
      <c r="I28" s="13"/>
      <c r="J28" s="13"/>
      <c r="K28" s="13"/>
      <c r="L28" s="13"/>
      <c r="M28" s="13">
        <f>217.5+362.16+156.09+479.3</f>
        <v>1215.05</v>
      </c>
      <c r="N28" s="13"/>
      <c r="O28" s="13">
        <f>208.5+246.61</f>
        <v>455.11</v>
      </c>
      <c r="P28" s="12" t="s">
        <v>79</v>
      </c>
      <c r="Q28" s="64"/>
    </row>
    <row r="29" s="10" customFormat="1" ht="20.1" customHeight="1" spans="1:17">
      <c r="A29" s="13">
        <v>27</v>
      </c>
      <c r="B29" s="13" t="s">
        <v>18</v>
      </c>
      <c r="C29" s="13" t="s">
        <v>80</v>
      </c>
      <c r="D29" s="13" t="s">
        <v>81</v>
      </c>
      <c r="E29" s="13" t="s">
        <v>82</v>
      </c>
      <c r="F29" s="13">
        <v>49.39</v>
      </c>
      <c r="G29" s="13"/>
      <c r="H29" s="13">
        <v>98.78</v>
      </c>
      <c r="I29" s="13"/>
      <c r="J29" s="13"/>
      <c r="K29" s="13"/>
      <c r="L29" s="13"/>
      <c r="M29" s="13">
        <v>109.8</v>
      </c>
      <c r="N29" s="13"/>
      <c r="O29" s="13"/>
      <c r="P29" s="12">
        <v>2021.7</v>
      </c>
      <c r="Q29" s="64"/>
    </row>
    <row r="30" s="10" customFormat="1" ht="20.1" customHeight="1" spans="1:17">
      <c r="A30" s="13">
        <v>28</v>
      </c>
      <c r="B30" s="13" t="s">
        <v>18</v>
      </c>
      <c r="C30" s="13" t="s">
        <v>83</v>
      </c>
      <c r="D30" s="13" t="s">
        <v>84</v>
      </c>
      <c r="E30" s="13" t="s">
        <v>85</v>
      </c>
      <c r="F30" s="13">
        <f>55.92+375.97</f>
        <v>431.89</v>
      </c>
      <c r="G30" s="13">
        <v>390.2</v>
      </c>
      <c r="H30" s="13">
        <v>111.84</v>
      </c>
      <c r="I30" s="13">
        <v>725.2</v>
      </c>
      <c r="J30" s="13"/>
      <c r="K30" s="13"/>
      <c r="L30" s="13"/>
      <c r="M30" s="13">
        <f>118.91+0</f>
        <v>118.91</v>
      </c>
      <c r="N30" s="13"/>
      <c r="O30" s="13"/>
      <c r="P30" s="12" t="s">
        <v>86</v>
      </c>
      <c r="Q30" s="64"/>
    </row>
    <row r="31" s="10" customFormat="1" ht="20.1" customHeight="1" spans="1:17">
      <c r="A31" s="13">
        <v>29</v>
      </c>
      <c r="B31" s="13" t="s">
        <v>18</v>
      </c>
      <c r="C31" s="61" t="s">
        <v>87</v>
      </c>
      <c r="D31" s="13" t="s">
        <v>88</v>
      </c>
      <c r="E31" s="13" t="s">
        <v>89</v>
      </c>
      <c r="F31" s="13">
        <v>155</v>
      </c>
      <c r="G31" s="13">
        <v>295.3</v>
      </c>
      <c r="H31" s="13"/>
      <c r="I31" s="13"/>
      <c r="J31" s="13"/>
      <c r="K31" s="13"/>
      <c r="L31" s="13"/>
      <c r="M31" s="13">
        <v>225.3</v>
      </c>
      <c r="N31" s="13"/>
      <c r="O31" s="13"/>
      <c r="P31" s="22">
        <v>2021.1</v>
      </c>
      <c r="Q31" s="64"/>
    </row>
    <row r="32" s="10" customFormat="1" ht="20.1" customHeight="1" spans="1:17">
      <c r="A32" s="13">
        <v>30</v>
      </c>
      <c r="B32" s="13" t="s">
        <v>18</v>
      </c>
      <c r="C32" s="61" t="s">
        <v>90</v>
      </c>
      <c r="D32" s="12" t="s">
        <v>91</v>
      </c>
      <c r="E32" s="13" t="s">
        <v>89</v>
      </c>
      <c r="F32" s="13">
        <f>266.2+574</f>
        <v>840.2</v>
      </c>
      <c r="G32" s="13">
        <v>1455.2</v>
      </c>
      <c r="H32" s="13"/>
      <c r="I32" s="13"/>
      <c r="J32" s="13"/>
      <c r="K32" s="13"/>
      <c r="L32" s="13"/>
      <c r="M32" s="13">
        <f>135.9+296.7</f>
        <v>432.6</v>
      </c>
      <c r="N32" s="13"/>
      <c r="O32" s="13"/>
      <c r="P32" s="22">
        <v>2021.1</v>
      </c>
      <c r="Q32" s="64"/>
    </row>
    <row r="33" s="10" customFormat="1" ht="20.1" customHeight="1" spans="1:17">
      <c r="A33" s="13">
        <v>31</v>
      </c>
      <c r="B33" s="13" t="s">
        <v>18</v>
      </c>
      <c r="C33" s="62" t="s">
        <v>92</v>
      </c>
      <c r="D33" s="13" t="s">
        <v>93</v>
      </c>
      <c r="E33" s="13" t="s">
        <v>89</v>
      </c>
      <c r="F33" s="13">
        <v>325</v>
      </c>
      <c r="G33" s="13">
        <v>614</v>
      </c>
      <c r="H33" s="13"/>
      <c r="I33" s="13"/>
      <c r="J33" s="13"/>
      <c r="K33" s="13"/>
      <c r="L33" s="13"/>
      <c r="M33" s="13">
        <v>130</v>
      </c>
      <c r="N33" s="13"/>
      <c r="O33" s="13"/>
      <c r="P33" s="22">
        <v>2021.1</v>
      </c>
      <c r="Q33" s="64"/>
    </row>
    <row r="34" s="10" customFormat="1" ht="20.1" customHeight="1" spans="1:17">
      <c r="A34" s="13">
        <v>32</v>
      </c>
      <c r="B34" s="13" t="s">
        <v>18</v>
      </c>
      <c r="C34" s="61" t="s">
        <v>94</v>
      </c>
      <c r="D34" s="13" t="s">
        <v>95</v>
      </c>
      <c r="E34" s="13" t="s">
        <v>89</v>
      </c>
      <c r="F34" s="13">
        <v>481.7</v>
      </c>
      <c r="G34" s="13">
        <v>933.9</v>
      </c>
      <c r="H34" s="13"/>
      <c r="I34" s="13"/>
      <c r="J34" s="13"/>
      <c r="K34" s="13"/>
      <c r="L34" s="13"/>
      <c r="M34" s="13">
        <v>156.4</v>
      </c>
      <c r="N34" s="13"/>
      <c r="O34" s="13"/>
      <c r="P34" s="22">
        <v>2021.1</v>
      </c>
      <c r="Q34" s="64"/>
    </row>
    <row r="35" s="10" customFormat="1" ht="20.1" customHeight="1" spans="1:17">
      <c r="A35" s="13">
        <v>33</v>
      </c>
      <c r="B35" s="13" t="s">
        <v>18</v>
      </c>
      <c r="C35" s="61" t="s">
        <v>96</v>
      </c>
      <c r="D35" s="12" t="s">
        <v>97</v>
      </c>
      <c r="E35" s="13" t="s">
        <v>89</v>
      </c>
      <c r="F35" s="13">
        <v>289</v>
      </c>
      <c r="G35" s="13">
        <v>541.3</v>
      </c>
      <c r="H35" s="13"/>
      <c r="I35" s="13"/>
      <c r="J35" s="13"/>
      <c r="K35" s="13"/>
      <c r="L35" s="13"/>
      <c r="M35" s="13">
        <v>74.3</v>
      </c>
      <c r="N35" s="13"/>
      <c r="O35" s="13"/>
      <c r="P35" s="22">
        <v>2021.1</v>
      </c>
      <c r="Q35" s="64"/>
    </row>
    <row r="36" s="10" customFormat="1" ht="20.1" customHeight="1" spans="1:17">
      <c r="A36" s="13">
        <v>34</v>
      </c>
      <c r="B36" s="13" t="s">
        <v>18</v>
      </c>
      <c r="C36" s="40" t="s">
        <v>98</v>
      </c>
      <c r="D36" s="13" t="s">
        <v>99</v>
      </c>
      <c r="E36" s="13" t="s">
        <v>89</v>
      </c>
      <c r="F36" s="13">
        <v>438.4</v>
      </c>
      <c r="G36" s="13">
        <v>698.5</v>
      </c>
      <c r="H36" s="13"/>
      <c r="I36" s="13"/>
      <c r="J36" s="13"/>
      <c r="K36" s="13"/>
      <c r="L36" s="13"/>
      <c r="M36" s="13">
        <v>398.3</v>
      </c>
      <c r="N36" s="13"/>
      <c r="O36" s="13"/>
      <c r="P36" s="22">
        <v>2021.1</v>
      </c>
      <c r="Q36" s="64"/>
    </row>
    <row r="37" s="10" customFormat="1" ht="20.1" customHeight="1" spans="1:17">
      <c r="A37" s="13">
        <v>35</v>
      </c>
      <c r="B37" s="13" t="s">
        <v>18</v>
      </c>
      <c r="C37" s="40" t="s">
        <v>100</v>
      </c>
      <c r="D37" s="13" t="s">
        <v>101</v>
      </c>
      <c r="E37" s="13" t="s">
        <v>89</v>
      </c>
      <c r="F37" s="13">
        <v>883.2</v>
      </c>
      <c r="G37" s="13">
        <v>1329.7</v>
      </c>
      <c r="H37" s="13"/>
      <c r="I37" s="13"/>
      <c r="J37" s="13"/>
      <c r="K37" s="13"/>
      <c r="L37" s="13"/>
      <c r="M37" s="13">
        <v>258.4</v>
      </c>
      <c r="N37" s="13"/>
      <c r="O37" s="13"/>
      <c r="P37" s="22">
        <v>2021.1</v>
      </c>
      <c r="Q37" s="64"/>
    </row>
    <row r="38" s="10" customFormat="1" ht="20.1" customHeight="1" spans="1:17">
      <c r="A38" s="13">
        <v>36</v>
      </c>
      <c r="B38" s="13" t="s">
        <v>18</v>
      </c>
      <c r="C38" s="40" t="s">
        <v>102</v>
      </c>
      <c r="D38" s="13" t="s">
        <v>103</v>
      </c>
      <c r="E38" s="13" t="s">
        <v>89</v>
      </c>
      <c r="F38" s="13">
        <f>144.5+150</f>
        <v>294.5</v>
      </c>
      <c r="G38" s="13">
        <v>290.7</v>
      </c>
      <c r="H38" s="13">
        <v>16</v>
      </c>
      <c r="I38" s="13"/>
      <c r="J38" s="13"/>
      <c r="K38" s="13"/>
      <c r="L38" s="13"/>
      <c r="M38" s="13"/>
      <c r="N38" s="13"/>
      <c r="O38" s="13"/>
      <c r="P38" s="22" t="s">
        <v>104</v>
      </c>
      <c r="Q38" s="64"/>
    </row>
    <row r="39" s="10" customFormat="1" ht="20.1" customHeight="1" spans="1:17">
      <c r="A39" s="13">
        <v>37</v>
      </c>
      <c r="B39" s="13" t="s">
        <v>18</v>
      </c>
      <c r="C39" s="40" t="s">
        <v>105</v>
      </c>
      <c r="D39" s="13" t="s">
        <v>106</v>
      </c>
      <c r="E39" s="13" t="s">
        <v>85</v>
      </c>
      <c r="F39" s="13">
        <f>383.36+525.87</f>
        <v>909.23</v>
      </c>
      <c r="G39" s="13">
        <v>456</v>
      </c>
      <c r="H39" s="13">
        <v>1274.8</v>
      </c>
      <c r="I39" s="13"/>
      <c r="J39" s="13"/>
      <c r="K39" s="13"/>
      <c r="L39" s="13"/>
      <c r="M39" s="13">
        <f>308+314</f>
        <v>622</v>
      </c>
      <c r="N39" s="13"/>
      <c r="O39" s="13">
        <f>462+0</f>
        <v>462</v>
      </c>
      <c r="P39" s="22">
        <v>2021.1</v>
      </c>
      <c r="Q39" s="64"/>
    </row>
    <row r="40" s="10" customFormat="1" ht="20.1" customHeight="1" spans="1:17">
      <c r="A40" s="13">
        <v>38</v>
      </c>
      <c r="B40" s="13" t="s">
        <v>18</v>
      </c>
      <c r="C40" s="61" t="s">
        <v>107</v>
      </c>
      <c r="D40" s="12" t="s">
        <v>108</v>
      </c>
      <c r="E40" s="13" t="s">
        <v>85</v>
      </c>
      <c r="F40" s="13">
        <f>453.16+762</f>
        <v>1215.16</v>
      </c>
      <c r="G40" s="13">
        <v>1288.64</v>
      </c>
      <c r="H40" s="13">
        <v>1292.2</v>
      </c>
      <c r="I40" s="13"/>
      <c r="J40" s="13"/>
      <c r="K40" s="13"/>
      <c r="L40" s="13"/>
      <c r="M40" s="13">
        <f>33+85</f>
        <v>118</v>
      </c>
      <c r="N40" s="13"/>
      <c r="O40" s="13"/>
      <c r="P40" s="22">
        <v>2021.1</v>
      </c>
      <c r="Q40" s="64"/>
    </row>
    <row r="41" s="10" customFormat="1" ht="37" customHeight="1" spans="1:17">
      <c r="A41" s="13">
        <v>39</v>
      </c>
      <c r="B41" s="13" t="s">
        <v>18</v>
      </c>
      <c r="C41" s="61" t="s">
        <v>109</v>
      </c>
      <c r="D41" s="12" t="s">
        <v>110</v>
      </c>
      <c r="E41" s="13" t="s">
        <v>85</v>
      </c>
      <c r="F41" s="13">
        <f>254.4+333.35+228.84+77.37</f>
        <v>893.96</v>
      </c>
      <c r="G41" s="13">
        <v>717</v>
      </c>
      <c r="H41" s="13">
        <v>799.7</v>
      </c>
      <c r="I41" s="13">
        <v>95</v>
      </c>
      <c r="J41" s="13"/>
      <c r="K41" s="13"/>
      <c r="L41" s="13"/>
      <c r="M41" s="13">
        <f>231.6+82+372.4+0</f>
        <v>686</v>
      </c>
      <c r="N41" s="13"/>
      <c r="O41" s="13">
        <f>0+58.5+233.7+0</f>
        <v>292.2</v>
      </c>
      <c r="P41" s="22" t="s">
        <v>111</v>
      </c>
      <c r="Q41" s="64"/>
    </row>
    <row r="42" s="10" customFormat="1" ht="20.1" customHeight="1" spans="1:17">
      <c r="A42" s="13">
        <v>40</v>
      </c>
      <c r="B42" s="13" t="s">
        <v>18</v>
      </c>
      <c r="C42" s="62" t="s">
        <v>112</v>
      </c>
      <c r="D42" s="13" t="s">
        <v>113</v>
      </c>
      <c r="E42" s="13" t="s">
        <v>85</v>
      </c>
      <c r="F42" s="13">
        <v>148.15</v>
      </c>
      <c r="G42" s="13">
        <v>267.9</v>
      </c>
      <c r="H42" s="13">
        <v>26</v>
      </c>
      <c r="I42" s="13"/>
      <c r="J42" s="13"/>
      <c r="K42" s="13"/>
      <c r="L42" s="13"/>
      <c r="M42" s="13">
        <v>181.9</v>
      </c>
      <c r="N42" s="13"/>
      <c r="O42" s="13"/>
      <c r="P42" s="22">
        <v>2021.1</v>
      </c>
      <c r="Q42" s="64"/>
    </row>
    <row r="43" s="10" customFormat="1" ht="24" spans="1:17">
      <c r="A43" s="13">
        <v>41</v>
      </c>
      <c r="B43" s="13" t="s">
        <v>18</v>
      </c>
      <c r="C43" s="62" t="s">
        <v>114</v>
      </c>
      <c r="D43" s="12" t="s">
        <v>115</v>
      </c>
      <c r="E43" s="13" t="s">
        <v>85</v>
      </c>
      <c r="F43" s="13">
        <f>292.79+1128.65</f>
        <v>1421.44</v>
      </c>
      <c r="G43" s="13">
        <v>1215.84</v>
      </c>
      <c r="H43" s="13"/>
      <c r="I43" s="13">
        <v>1435.8</v>
      </c>
      <c r="J43" s="13">
        <v>84.15</v>
      </c>
      <c r="K43" s="13"/>
      <c r="L43" s="13"/>
      <c r="M43" s="13">
        <f>293.75+677.1</f>
        <v>970.85</v>
      </c>
      <c r="N43" s="13"/>
      <c r="O43" s="13"/>
      <c r="P43" s="22" t="s">
        <v>116</v>
      </c>
      <c r="Q43" s="64"/>
    </row>
    <row r="44" s="10" customFormat="1" ht="20.1" customHeight="1" spans="1:17">
      <c r="A44" s="13">
        <v>42</v>
      </c>
      <c r="B44" s="13" t="s">
        <v>18</v>
      </c>
      <c r="C44" s="62" t="s">
        <v>117</v>
      </c>
      <c r="D44" s="13" t="s">
        <v>118</v>
      </c>
      <c r="E44" s="13" t="s">
        <v>85</v>
      </c>
      <c r="F44" s="13">
        <v>202.12</v>
      </c>
      <c r="G44" s="13">
        <v>158.8</v>
      </c>
      <c r="H44" s="13">
        <v>243</v>
      </c>
      <c r="I44" s="13"/>
      <c r="J44" s="13"/>
      <c r="K44" s="13"/>
      <c r="L44" s="13"/>
      <c r="M44" s="13">
        <v>315.75</v>
      </c>
      <c r="N44" s="13"/>
      <c r="O44" s="13"/>
      <c r="P44" s="22">
        <v>2021.1</v>
      </c>
      <c r="Q44" s="64"/>
    </row>
    <row r="45" s="10" customFormat="1" ht="28" customHeight="1" spans="1:17">
      <c r="A45" s="13">
        <v>43</v>
      </c>
      <c r="B45" s="13" t="s">
        <v>18</v>
      </c>
      <c r="C45" s="61" t="s">
        <v>119</v>
      </c>
      <c r="D45" s="12" t="s">
        <v>120</v>
      </c>
      <c r="E45" s="13" t="s">
        <v>85</v>
      </c>
      <c r="F45" s="13">
        <f>643.67+185.6</f>
        <v>829.27</v>
      </c>
      <c r="G45" s="13">
        <v>713.9</v>
      </c>
      <c r="H45" s="13">
        <v>735.04</v>
      </c>
      <c r="I45" s="13"/>
      <c r="J45" s="13">
        <v>60.64</v>
      </c>
      <c r="K45" s="13"/>
      <c r="L45" s="13"/>
      <c r="M45" s="13">
        <f>413.54+259.44</f>
        <v>672.98</v>
      </c>
      <c r="N45" s="13"/>
      <c r="O45" s="13">
        <f>142.35+49.5</f>
        <v>191.85</v>
      </c>
      <c r="P45" s="22">
        <v>2021.1</v>
      </c>
      <c r="Q45" s="64"/>
    </row>
    <row r="46" s="10" customFormat="1" ht="20.1" customHeight="1" spans="1:17">
      <c r="A46" s="13">
        <v>44</v>
      </c>
      <c r="B46" s="13" t="s">
        <v>18</v>
      </c>
      <c r="C46" s="61" t="s">
        <v>121</v>
      </c>
      <c r="D46" s="13" t="s">
        <v>122</v>
      </c>
      <c r="E46" s="13" t="s">
        <v>85</v>
      </c>
      <c r="F46" s="13">
        <f>408.74+148.7</f>
        <v>557.44</v>
      </c>
      <c r="G46" s="13">
        <v>704.36</v>
      </c>
      <c r="H46" s="13">
        <v>22</v>
      </c>
      <c r="I46" s="13"/>
      <c r="J46" s="13"/>
      <c r="K46" s="13">
        <v>175.3</v>
      </c>
      <c r="L46" s="13"/>
      <c r="M46" s="13">
        <f>632.1+0</f>
        <v>632.1</v>
      </c>
      <c r="N46" s="13"/>
      <c r="O46" s="13">
        <f>148.2+0</f>
        <v>148.2</v>
      </c>
      <c r="P46" s="22" t="s">
        <v>104</v>
      </c>
      <c r="Q46" s="64"/>
    </row>
    <row r="47" s="10" customFormat="1" ht="20.1" customHeight="1" spans="1:17">
      <c r="A47" s="13">
        <v>45</v>
      </c>
      <c r="B47" s="13" t="s">
        <v>18</v>
      </c>
      <c r="C47" s="61" t="s">
        <v>123</v>
      </c>
      <c r="D47" s="13" t="s">
        <v>124</v>
      </c>
      <c r="E47" s="13" t="s">
        <v>85</v>
      </c>
      <c r="F47" s="13">
        <v>210.53</v>
      </c>
      <c r="G47" s="13">
        <v>240.31</v>
      </c>
      <c r="H47" s="13">
        <v>43.2</v>
      </c>
      <c r="I47" s="13"/>
      <c r="J47" s="13"/>
      <c r="K47" s="13"/>
      <c r="L47" s="13"/>
      <c r="M47" s="13">
        <v>140.6</v>
      </c>
      <c r="N47" s="13"/>
      <c r="O47" s="13"/>
      <c r="P47" s="22">
        <v>2021.1</v>
      </c>
      <c r="Q47" s="64"/>
    </row>
    <row r="48" s="10" customFormat="1" ht="20.1" customHeight="1" spans="1:17">
      <c r="A48" s="13">
        <v>46</v>
      </c>
      <c r="B48" s="13" t="s">
        <v>18</v>
      </c>
      <c r="C48" s="13" t="s">
        <v>125</v>
      </c>
      <c r="D48" s="13" t="s">
        <v>126</v>
      </c>
      <c r="E48" s="13" t="s">
        <v>82</v>
      </c>
      <c r="F48" s="13">
        <v>240</v>
      </c>
      <c r="G48" s="13"/>
      <c r="H48" s="13"/>
      <c r="I48" s="13"/>
      <c r="J48" s="13"/>
      <c r="K48" s="13"/>
      <c r="L48" s="13"/>
      <c r="M48" s="13">
        <v>366.4</v>
      </c>
      <c r="N48" s="13"/>
      <c r="O48" s="13"/>
      <c r="P48" s="22">
        <v>2021.1</v>
      </c>
      <c r="Q48" s="64"/>
    </row>
    <row r="49" s="10" customFormat="1" ht="20.1" customHeight="1" spans="1:17">
      <c r="A49" s="13">
        <v>47</v>
      </c>
      <c r="B49" s="13" t="s">
        <v>18</v>
      </c>
      <c r="C49" s="61" t="s">
        <v>127</v>
      </c>
      <c r="D49" s="13" t="s">
        <v>128</v>
      </c>
      <c r="E49" s="13" t="s">
        <v>82</v>
      </c>
      <c r="F49" s="13">
        <f>255+100+65+120</f>
        <v>540</v>
      </c>
      <c r="G49" s="13"/>
      <c r="H49" s="13"/>
      <c r="I49" s="63">
        <v>573.9</v>
      </c>
      <c r="J49" s="63">
        <v>214.4</v>
      </c>
      <c r="K49" s="63"/>
      <c r="L49" s="63"/>
      <c r="M49" s="13">
        <f>288+0+138+215</f>
        <v>641</v>
      </c>
      <c r="N49" s="13"/>
      <c r="O49" s="13"/>
      <c r="P49" s="12">
        <v>2022.4</v>
      </c>
      <c r="Q49" s="64"/>
    </row>
    <row r="50" s="10" customFormat="1" ht="20.1" customHeight="1" spans="1:17">
      <c r="A50" s="13">
        <v>48</v>
      </c>
      <c r="B50" s="13" t="s">
        <v>18</v>
      </c>
      <c r="C50" s="61" t="s">
        <v>129</v>
      </c>
      <c r="D50" s="13" t="s">
        <v>88</v>
      </c>
      <c r="E50" s="13" t="s">
        <v>82</v>
      </c>
      <c r="F50" s="13">
        <v>142</v>
      </c>
      <c r="G50" s="13"/>
      <c r="H50" s="13"/>
      <c r="I50" s="63">
        <v>327.4</v>
      </c>
      <c r="J50" s="63"/>
      <c r="K50" s="63"/>
      <c r="L50" s="63"/>
      <c r="M50" s="13">
        <v>328</v>
      </c>
      <c r="N50" s="13"/>
      <c r="O50" s="13"/>
      <c r="P50" s="12">
        <v>2022.4</v>
      </c>
      <c r="Q50" s="64"/>
    </row>
    <row r="51" s="10" customFormat="1" ht="20.1" customHeight="1" spans="1:17">
      <c r="A51" s="13">
        <v>49</v>
      </c>
      <c r="B51" s="13" t="s">
        <v>18</v>
      </c>
      <c r="C51" s="61" t="s">
        <v>130</v>
      </c>
      <c r="D51" s="13" t="s">
        <v>131</v>
      </c>
      <c r="E51" s="13" t="s">
        <v>82</v>
      </c>
      <c r="F51" s="13">
        <v>198</v>
      </c>
      <c r="G51" s="13"/>
      <c r="H51" s="13"/>
      <c r="I51" s="63"/>
      <c r="J51" s="63"/>
      <c r="K51" s="63"/>
      <c r="L51" s="63">
        <v>136.5</v>
      </c>
      <c r="M51" s="13"/>
      <c r="N51" s="13">
        <v>275</v>
      </c>
      <c r="O51" s="13"/>
      <c r="P51" s="12">
        <v>2022.4</v>
      </c>
      <c r="Q51" s="64"/>
    </row>
    <row r="52" s="10" customFormat="1" ht="20.1" customHeight="1" spans="1:17">
      <c r="A52" s="13">
        <v>50</v>
      </c>
      <c r="B52" s="13" t="s">
        <v>18</v>
      </c>
      <c r="C52" s="61" t="s">
        <v>132</v>
      </c>
      <c r="D52" s="13" t="s">
        <v>133</v>
      </c>
      <c r="E52" s="13" t="s">
        <v>82</v>
      </c>
      <c r="F52" s="13">
        <f>300+191</f>
        <v>491</v>
      </c>
      <c r="G52" s="13"/>
      <c r="H52" s="13"/>
      <c r="I52" s="63">
        <v>386.5</v>
      </c>
      <c r="J52" s="63">
        <v>78.9</v>
      </c>
      <c r="K52" s="63"/>
      <c r="L52" s="63"/>
      <c r="M52" s="13">
        <f>95+302</f>
        <v>397</v>
      </c>
      <c r="N52" s="13"/>
      <c r="O52" s="13"/>
      <c r="P52" s="12">
        <v>2022.4</v>
      </c>
      <c r="Q52" s="64"/>
    </row>
    <row r="53" s="10" customFormat="1" ht="20.1" customHeight="1" spans="1:17">
      <c r="A53" s="13">
        <v>51</v>
      </c>
      <c r="B53" s="13" t="s">
        <v>18</v>
      </c>
      <c r="C53" s="61" t="s">
        <v>134</v>
      </c>
      <c r="D53" s="13" t="s">
        <v>135</v>
      </c>
      <c r="E53" s="13" t="s">
        <v>82</v>
      </c>
      <c r="F53" s="13">
        <f>483+311</f>
        <v>794</v>
      </c>
      <c r="G53" s="13"/>
      <c r="H53" s="13"/>
      <c r="I53" s="63">
        <v>136</v>
      </c>
      <c r="J53" s="63">
        <v>263.2</v>
      </c>
      <c r="K53" s="63"/>
      <c r="L53" s="63"/>
      <c r="M53" s="13">
        <f>136+264</f>
        <v>400</v>
      </c>
      <c r="N53" s="13"/>
      <c r="O53" s="13"/>
      <c r="P53" s="12">
        <v>2022.4</v>
      </c>
      <c r="Q53" s="64"/>
    </row>
    <row r="54" s="10" customFormat="1" ht="20.1" customHeight="1" spans="1:17">
      <c r="A54" s="13">
        <v>52</v>
      </c>
      <c r="B54" s="13" t="s">
        <v>18</v>
      </c>
      <c r="C54" s="12" t="s">
        <v>136</v>
      </c>
      <c r="D54" s="12" t="s">
        <v>137</v>
      </c>
      <c r="E54" s="12" t="s">
        <v>85</v>
      </c>
      <c r="F54" s="13">
        <v>288.7</v>
      </c>
      <c r="G54" s="13"/>
      <c r="H54" s="13"/>
      <c r="I54" s="63"/>
      <c r="J54" s="63"/>
      <c r="K54" s="63">
        <v>547.8</v>
      </c>
      <c r="L54" s="63"/>
      <c r="M54" s="13"/>
      <c r="N54" s="13"/>
      <c r="O54" s="13"/>
      <c r="P54" s="12">
        <v>2022.12</v>
      </c>
      <c r="Q54" s="64"/>
    </row>
    <row r="55" s="10" customFormat="1" ht="20.1" customHeight="1" spans="1:17">
      <c r="A55" s="13">
        <v>53</v>
      </c>
      <c r="B55" s="13" t="s">
        <v>18</v>
      </c>
      <c r="C55" s="12" t="s">
        <v>138</v>
      </c>
      <c r="D55" s="12" t="s">
        <v>139</v>
      </c>
      <c r="E55" s="12" t="s">
        <v>21</v>
      </c>
      <c r="F55" s="13">
        <v>901.8</v>
      </c>
      <c r="G55" s="13"/>
      <c r="H55" s="13"/>
      <c r="I55" s="63"/>
      <c r="J55" s="63"/>
      <c r="K55" s="63">
        <v>40</v>
      </c>
      <c r="L55" s="63"/>
      <c r="M55" s="13"/>
      <c r="N55" s="13"/>
      <c r="O55" s="13"/>
      <c r="P55" s="12">
        <v>2022.12</v>
      </c>
      <c r="Q55" s="64"/>
    </row>
    <row r="56" s="10" customFormat="1" ht="20.1" customHeight="1" spans="1:17">
      <c r="A56" s="13">
        <v>54</v>
      </c>
      <c r="B56" s="13" t="s">
        <v>18</v>
      </c>
      <c r="C56" s="12" t="s">
        <v>140</v>
      </c>
      <c r="D56" s="12" t="s">
        <v>141</v>
      </c>
      <c r="E56" s="12" t="s">
        <v>142</v>
      </c>
      <c r="F56" s="13">
        <v>468.6</v>
      </c>
      <c r="G56" s="13">
        <v>258.7</v>
      </c>
      <c r="H56" s="13"/>
      <c r="I56" s="63">
        <v>320.4</v>
      </c>
      <c r="J56" s="63"/>
      <c r="K56" s="63"/>
      <c r="L56" s="63"/>
      <c r="M56" s="13">
        <v>134.9</v>
      </c>
      <c r="N56" s="13"/>
      <c r="O56" s="13"/>
      <c r="P56" s="12">
        <v>2023.1</v>
      </c>
      <c r="Q56" s="64"/>
    </row>
    <row r="57" s="10" customFormat="1" ht="20.1" customHeight="1" spans="1:17">
      <c r="A57" s="13">
        <v>55</v>
      </c>
      <c r="B57" s="13" t="s">
        <v>18</v>
      </c>
      <c r="C57" s="12" t="s">
        <v>143</v>
      </c>
      <c r="D57" s="12" t="s">
        <v>144</v>
      </c>
      <c r="E57" s="12" t="s">
        <v>78</v>
      </c>
      <c r="F57" s="13">
        <v>95.3</v>
      </c>
      <c r="G57" s="13">
        <v>211.4</v>
      </c>
      <c r="H57" s="13"/>
      <c r="I57" s="63"/>
      <c r="J57" s="63"/>
      <c r="K57" s="63"/>
      <c r="L57" s="63"/>
      <c r="M57" s="13">
        <v>113.1</v>
      </c>
      <c r="N57" s="13"/>
      <c r="O57" s="13"/>
      <c r="P57" s="12">
        <v>2023.1</v>
      </c>
      <c r="Q57" s="64"/>
    </row>
    <row r="58" s="10" customFormat="1" ht="20.1" customHeight="1" spans="1:17">
      <c r="A58" s="13">
        <v>56</v>
      </c>
      <c r="B58" s="13" t="s">
        <v>18</v>
      </c>
      <c r="C58" s="12" t="s">
        <v>145</v>
      </c>
      <c r="D58" s="12" t="s">
        <v>146</v>
      </c>
      <c r="E58" s="12" t="s">
        <v>78</v>
      </c>
      <c r="F58" s="13">
        <v>474.9</v>
      </c>
      <c r="G58" s="13"/>
      <c r="H58" s="13"/>
      <c r="I58" s="63">
        <v>933</v>
      </c>
      <c r="J58" s="63"/>
      <c r="K58" s="63"/>
      <c r="L58" s="63"/>
      <c r="M58" s="13"/>
      <c r="N58" s="13"/>
      <c r="O58" s="13"/>
      <c r="P58" s="12">
        <v>2023.1</v>
      </c>
      <c r="Q58" s="64"/>
    </row>
    <row r="59" s="10" customFormat="1" ht="20.1" customHeight="1" spans="1:17">
      <c r="A59" s="13">
        <v>57</v>
      </c>
      <c r="B59" s="13" t="s">
        <v>18</v>
      </c>
      <c r="C59" s="12" t="s">
        <v>147</v>
      </c>
      <c r="D59" s="12" t="s">
        <v>148</v>
      </c>
      <c r="E59" s="12" t="s">
        <v>21</v>
      </c>
      <c r="F59" s="13">
        <v>270</v>
      </c>
      <c r="G59" s="13">
        <v>525.6</v>
      </c>
      <c r="H59" s="13"/>
      <c r="I59" s="63"/>
      <c r="J59" s="63"/>
      <c r="K59" s="63"/>
      <c r="L59" s="63"/>
      <c r="M59" s="13">
        <v>525.6</v>
      </c>
      <c r="N59" s="13"/>
      <c r="O59" s="13">
        <v>118.65</v>
      </c>
      <c r="P59" s="12">
        <v>2023.1</v>
      </c>
      <c r="Q59" s="64"/>
    </row>
    <row r="60" s="10" customFormat="1" ht="20.1" customHeight="1" spans="1:17">
      <c r="A60" s="13">
        <v>58</v>
      </c>
      <c r="B60" s="13" t="s">
        <v>18</v>
      </c>
      <c r="C60" s="12" t="s">
        <v>149</v>
      </c>
      <c r="D60" s="12" t="s">
        <v>150</v>
      </c>
      <c r="E60" s="12" t="s">
        <v>21</v>
      </c>
      <c r="F60" s="13">
        <v>588.7</v>
      </c>
      <c r="G60" s="13">
        <v>218.6</v>
      </c>
      <c r="H60" s="13"/>
      <c r="I60" s="63"/>
      <c r="J60" s="63"/>
      <c r="K60" s="63"/>
      <c r="L60" s="63"/>
      <c r="M60" s="13">
        <v>218.6</v>
      </c>
      <c r="N60" s="13"/>
      <c r="O60" s="13"/>
      <c r="P60" s="12">
        <v>2023.1</v>
      </c>
      <c r="Q60" s="64"/>
    </row>
    <row r="61" s="10" customFormat="1" ht="20.1" customHeight="1" spans="1:17">
      <c r="A61" s="13">
        <v>59</v>
      </c>
      <c r="B61" s="13" t="s">
        <v>18</v>
      </c>
      <c r="C61" s="12" t="s">
        <v>151</v>
      </c>
      <c r="D61" s="12" t="s">
        <v>152</v>
      </c>
      <c r="E61" s="12" t="s">
        <v>21</v>
      </c>
      <c r="F61" s="13">
        <v>216.2</v>
      </c>
      <c r="G61" s="13">
        <v>77</v>
      </c>
      <c r="H61" s="13"/>
      <c r="I61" s="63"/>
      <c r="J61" s="63"/>
      <c r="K61" s="63"/>
      <c r="L61" s="63"/>
      <c r="M61" s="13">
        <v>77</v>
      </c>
      <c r="N61" s="13"/>
      <c r="O61" s="13">
        <v>100.95</v>
      </c>
      <c r="P61" s="12">
        <v>2023.1</v>
      </c>
      <c r="Q61" s="64"/>
    </row>
    <row r="62" s="10" customFormat="1" ht="20.1" customHeight="1" spans="1:17">
      <c r="A62" s="13">
        <v>60</v>
      </c>
      <c r="B62" s="13" t="s">
        <v>18</v>
      </c>
      <c r="C62" s="12" t="s">
        <v>153</v>
      </c>
      <c r="D62" s="12" t="s">
        <v>154</v>
      </c>
      <c r="E62" s="12" t="s">
        <v>155</v>
      </c>
      <c r="F62" s="13">
        <v>162.5</v>
      </c>
      <c r="G62" s="13">
        <v>141.5</v>
      </c>
      <c r="H62" s="13"/>
      <c r="I62" s="63">
        <v>143.8</v>
      </c>
      <c r="J62" s="63"/>
      <c r="K62" s="63"/>
      <c r="L62" s="63"/>
      <c r="M62" s="13">
        <v>285.3</v>
      </c>
      <c r="N62" s="13"/>
      <c r="O62" s="13">
        <v>216</v>
      </c>
      <c r="P62" s="12">
        <v>2023.1</v>
      </c>
      <c r="Q62" s="64"/>
    </row>
    <row r="63" s="10" customFormat="1" ht="20.1" customHeight="1" spans="1:17">
      <c r="A63" s="13">
        <v>61</v>
      </c>
      <c r="B63" s="13" t="s">
        <v>18</v>
      </c>
      <c r="C63" s="12" t="s">
        <v>156</v>
      </c>
      <c r="D63" s="12" t="s">
        <v>157</v>
      </c>
      <c r="E63" s="12" t="s">
        <v>21</v>
      </c>
      <c r="F63" s="13">
        <v>248.5</v>
      </c>
      <c r="G63" s="13">
        <v>300.25</v>
      </c>
      <c r="H63" s="13"/>
      <c r="I63" s="63"/>
      <c r="J63" s="63"/>
      <c r="K63" s="63"/>
      <c r="L63" s="63"/>
      <c r="M63" s="13">
        <v>300.25</v>
      </c>
      <c r="N63" s="13"/>
      <c r="O63" s="13"/>
      <c r="P63" s="12">
        <v>2023.1</v>
      </c>
      <c r="Q63" s="64"/>
    </row>
    <row r="64" s="10" customFormat="1" ht="43" customHeight="1" spans="1:17">
      <c r="A64" s="13">
        <v>62</v>
      </c>
      <c r="B64" s="13" t="s">
        <v>18</v>
      </c>
      <c r="C64" s="12" t="s">
        <v>158</v>
      </c>
      <c r="D64" s="12" t="s">
        <v>159</v>
      </c>
      <c r="E64" s="12" t="s">
        <v>21</v>
      </c>
      <c r="F64" s="13">
        <f>289.7+435.4+140.1+198.9</f>
        <v>1064.1</v>
      </c>
      <c r="G64" s="13">
        <v>618.1</v>
      </c>
      <c r="H64" s="13"/>
      <c r="I64" s="63">
        <v>32.7</v>
      </c>
      <c r="J64" s="63">
        <v>177.5</v>
      </c>
      <c r="K64" s="63"/>
      <c r="L64" s="63"/>
      <c r="M64" s="13">
        <f>165.7+317.6+134.8+302</f>
        <v>920.1</v>
      </c>
      <c r="N64" s="13"/>
      <c r="O64" s="13">
        <f>0+153.6+0+137</f>
        <v>290.6</v>
      </c>
      <c r="P64" s="12">
        <v>2023.1</v>
      </c>
      <c r="Q64" s="64"/>
    </row>
    <row r="65" s="10" customFormat="1" ht="20.1" customHeight="1" spans="1:17">
      <c r="A65" s="13">
        <v>63</v>
      </c>
      <c r="B65" s="13" t="s">
        <v>18</v>
      </c>
      <c r="C65" s="12" t="s">
        <v>160</v>
      </c>
      <c r="D65" s="12" t="s">
        <v>161</v>
      </c>
      <c r="E65" s="12" t="s">
        <v>21</v>
      </c>
      <c r="F65" s="13">
        <v>353.4</v>
      </c>
      <c r="G65" s="13">
        <v>163.6</v>
      </c>
      <c r="H65" s="13"/>
      <c r="I65" s="63"/>
      <c r="J65" s="63"/>
      <c r="K65" s="63"/>
      <c r="L65" s="63"/>
      <c r="M65" s="13">
        <v>163.6</v>
      </c>
      <c r="N65" s="13"/>
      <c r="O65" s="13">
        <v>245.4</v>
      </c>
      <c r="P65" s="12">
        <v>2023.1</v>
      </c>
      <c r="Q65" s="64"/>
    </row>
    <row r="66" s="10" customFormat="1" ht="20.1" customHeight="1" spans="1:17">
      <c r="A66" s="13">
        <v>64</v>
      </c>
      <c r="B66" s="13" t="s">
        <v>18</v>
      </c>
      <c r="C66" s="12" t="s">
        <v>162</v>
      </c>
      <c r="D66" s="12" t="s">
        <v>163</v>
      </c>
      <c r="E66" s="12" t="s">
        <v>21</v>
      </c>
      <c r="F66" s="13">
        <v>175.9</v>
      </c>
      <c r="G66" s="13">
        <v>186</v>
      </c>
      <c r="H66" s="13"/>
      <c r="I66" s="63"/>
      <c r="J66" s="63"/>
      <c r="K66" s="63"/>
      <c r="L66" s="63"/>
      <c r="M66" s="13">
        <v>186</v>
      </c>
      <c r="N66" s="13"/>
      <c r="O66" s="13"/>
      <c r="P66" s="12">
        <v>2023.1</v>
      </c>
      <c r="Q66" s="30" t="s">
        <v>164</v>
      </c>
    </row>
    <row r="67" s="10" customFormat="1" ht="24" spans="1:17">
      <c r="A67" s="13">
        <v>65</v>
      </c>
      <c r="B67" s="13" t="s">
        <v>18</v>
      </c>
      <c r="C67" s="12" t="s">
        <v>165</v>
      </c>
      <c r="D67" s="12" t="s">
        <v>166</v>
      </c>
      <c r="E67" s="12" t="s">
        <v>155</v>
      </c>
      <c r="F67" s="13">
        <v>141.3</v>
      </c>
      <c r="G67" s="13">
        <v>264.9</v>
      </c>
      <c r="H67" s="13"/>
      <c r="I67" s="63"/>
      <c r="J67" s="63"/>
      <c r="K67" s="63"/>
      <c r="L67" s="63"/>
      <c r="M67" s="13">
        <v>264.9</v>
      </c>
      <c r="N67" s="13"/>
      <c r="O67" s="13"/>
      <c r="P67" s="12">
        <v>2023.1</v>
      </c>
      <c r="Q67" s="64"/>
    </row>
    <row r="68" s="10" customFormat="1" ht="24" spans="1:17">
      <c r="A68" s="13">
        <v>66</v>
      </c>
      <c r="B68" s="13" t="s">
        <v>18</v>
      </c>
      <c r="C68" s="13" t="s">
        <v>167</v>
      </c>
      <c r="D68" s="12" t="s">
        <v>168</v>
      </c>
      <c r="E68" s="12" t="s">
        <v>155</v>
      </c>
      <c r="F68" s="13">
        <v>405.5</v>
      </c>
      <c r="G68" s="13">
        <v>416.6</v>
      </c>
      <c r="H68" s="13"/>
      <c r="I68" s="63">
        <v>389.6</v>
      </c>
      <c r="J68" s="63"/>
      <c r="K68" s="63"/>
      <c r="L68" s="63"/>
      <c r="M68" s="13">
        <v>806.2</v>
      </c>
      <c r="N68" s="13"/>
      <c r="O68" s="13">
        <v>242.9</v>
      </c>
      <c r="P68" s="12">
        <v>2023.1</v>
      </c>
      <c r="Q68" s="64"/>
    </row>
    <row r="69" s="10" customFormat="1" ht="20.1" customHeight="1" spans="1:17">
      <c r="A69" s="13">
        <v>67</v>
      </c>
      <c r="B69" s="13" t="s">
        <v>169</v>
      </c>
      <c r="C69" s="12" t="s">
        <v>170</v>
      </c>
      <c r="D69" s="12" t="s">
        <v>171</v>
      </c>
      <c r="E69" s="12" t="s">
        <v>85</v>
      </c>
      <c r="F69" s="13">
        <v>436.1</v>
      </c>
      <c r="G69" s="13"/>
      <c r="H69" s="13"/>
      <c r="I69" s="13">
        <v>796.3</v>
      </c>
      <c r="J69" s="13"/>
      <c r="K69" s="12"/>
      <c r="L69" s="13"/>
      <c r="M69" s="13">
        <v>295</v>
      </c>
      <c r="N69" s="13"/>
      <c r="O69" s="13"/>
      <c r="P69" s="12">
        <v>2023.9</v>
      </c>
      <c r="Q69" s="64"/>
    </row>
    <row r="70" s="10" customFormat="1" ht="20.1" customHeight="1" spans="1:17">
      <c r="A70" s="13">
        <v>68</v>
      </c>
      <c r="B70" s="13" t="s">
        <v>169</v>
      </c>
      <c r="C70" s="12" t="s">
        <v>172</v>
      </c>
      <c r="D70" s="12" t="s">
        <v>173</v>
      </c>
      <c r="E70" s="12" t="s">
        <v>85</v>
      </c>
      <c r="F70" s="13">
        <v>317.22</v>
      </c>
      <c r="G70" s="13">
        <v>155.6</v>
      </c>
      <c r="H70" s="13"/>
      <c r="I70" s="13">
        <v>422</v>
      </c>
      <c r="J70" s="13">
        <v>35</v>
      </c>
      <c r="K70" s="12"/>
      <c r="L70" s="13"/>
      <c r="M70" s="13">
        <v>194</v>
      </c>
      <c r="N70" s="13"/>
      <c r="O70" s="13"/>
      <c r="P70" s="12">
        <v>2023.9</v>
      </c>
      <c r="Q70" s="64"/>
    </row>
    <row r="71" s="10" customFormat="1" ht="20.1" customHeight="1" spans="1:17">
      <c r="A71" s="13">
        <v>69</v>
      </c>
      <c r="B71" s="13" t="s">
        <v>169</v>
      </c>
      <c r="C71" s="12" t="s">
        <v>174</v>
      </c>
      <c r="D71" s="12" t="s">
        <v>175</v>
      </c>
      <c r="E71" s="12" t="s">
        <v>85</v>
      </c>
      <c r="F71" s="13">
        <v>641.26</v>
      </c>
      <c r="G71" s="13"/>
      <c r="H71" s="13"/>
      <c r="I71" s="13">
        <v>1213</v>
      </c>
      <c r="J71" s="13"/>
      <c r="K71" s="12"/>
      <c r="L71" s="13"/>
      <c r="M71" s="13"/>
      <c r="N71" s="13"/>
      <c r="O71" s="13"/>
      <c r="P71" s="12">
        <v>2023.9</v>
      </c>
      <c r="Q71" s="64"/>
    </row>
    <row r="72" s="10" customFormat="1" ht="20.1" customHeight="1" spans="1:17">
      <c r="A72" s="13">
        <v>70</v>
      </c>
      <c r="B72" s="13" t="s">
        <v>169</v>
      </c>
      <c r="C72" s="12" t="s">
        <v>176</v>
      </c>
      <c r="D72" s="12" t="s">
        <v>177</v>
      </c>
      <c r="E72" s="12" t="s">
        <v>85</v>
      </c>
      <c r="F72" s="13">
        <v>361.45</v>
      </c>
      <c r="G72" s="13">
        <v>537.8</v>
      </c>
      <c r="H72" s="13"/>
      <c r="I72" s="13">
        <v>146.6</v>
      </c>
      <c r="J72" s="13"/>
      <c r="K72" s="12"/>
      <c r="L72" s="13"/>
      <c r="M72" s="13">
        <v>35.9</v>
      </c>
      <c r="N72" s="13">
        <v>58.7</v>
      </c>
      <c r="O72" s="13"/>
      <c r="P72" s="12">
        <v>2023.9</v>
      </c>
      <c r="Q72" s="64"/>
    </row>
    <row r="73" s="10" customFormat="1" ht="20.1" customHeight="1" spans="1:16">
      <c r="A73" s="13">
        <v>71</v>
      </c>
      <c r="B73" s="13" t="s">
        <v>169</v>
      </c>
      <c r="C73" s="12" t="s">
        <v>178</v>
      </c>
      <c r="D73" s="12" t="s">
        <v>179</v>
      </c>
      <c r="E73" s="12" t="s">
        <v>85</v>
      </c>
      <c r="F73" s="13">
        <v>1592.97</v>
      </c>
      <c r="G73" s="13">
        <v>291.6</v>
      </c>
      <c r="H73" s="13"/>
      <c r="I73" s="13">
        <v>2492.1</v>
      </c>
      <c r="J73" s="13">
        <v>234.3</v>
      </c>
      <c r="K73" s="12"/>
      <c r="L73" s="13"/>
      <c r="M73" s="13">
        <v>486</v>
      </c>
      <c r="N73" s="13"/>
      <c r="O73" s="13">
        <v>116.6</v>
      </c>
      <c r="P73" s="12">
        <v>2023.9</v>
      </c>
    </row>
    <row r="74" spans="1:16323">
      <c r="A74" s="13">
        <v>72</v>
      </c>
      <c r="B74" s="13" t="s">
        <v>169</v>
      </c>
      <c r="C74" s="12" t="s">
        <v>180</v>
      </c>
      <c r="D74" s="12" t="s">
        <v>181</v>
      </c>
      <c r="E74" s="12" t="s">
        <v>21</v>
      </c>
      <c r="F74" s="12">
        <v>154.5</v>
      </c>
      <c r="G74" s="22"/>
      <c r="H74" s="13"/>
      <c r="I74" s="22">
        <v>312.9</v>
      </c>
      <c r="J74" s="22"/>
      <c r="K74" s="13"/>
      <c r="L74" s="13"/>
      <c r="M74" s="22"/>
      <c r="N74" s="13"/>
      <c r="O74" s="22"/>
      <c r="P74" s="12">
        <v>2024.3</v>
      </c>
      <c r="XCC74" s="60"/>
      <c r="XCD74" s="60"/>
      <c r="XCE74" s="60"/>
      <c r="XCF74" s="60"/>
      <c r="XCG74" s="60"/>
      <c r="XCH74" s="60"/>
      <c r="XCI74" s="60"/>
      <c r="XCJ74" s="60"/>
      <c r="XCK74" s="60"/>
      <c r="XCL74" s="60"/>
      <c r="XCM74" s="60"/>
      <c r="XCN74" s="60"/>
      <c r="XCO74" s="60"/>
      <c r="XCP74" s="60"/>
      <c r="XCQ74" s="60"/>
      <c r="XCR74" s="60"/>
      <c r="XCS74" s="60"/>
      <c r="XCT74" s="60"/>
      <c r="XCU74" s="60"/>
    </row>
    <row r="75" spans="1:16323">
      <c r="A75" s="13">
        <v>73</v>
      </c>
      <c r="B75" s="13" t="s">
        <v>169</v>
      </c>
      <c r="C75" s="12" t="s">
        <v>182</v>
      </c>
      <c r="D75" s="12" t="s">
        <v>183</v>
      </c>
      <c r="E75" s="12" t="s">
        <v>82</v>
      </c>
      <c r="F75" s="12">
        <v>198.18</v>
      </c>
      <c r="G75" s="22"/>
      <c r="H75" s="13"/>
      <c r="I75" s="22">
        <v>298.5</v>
      </c>
      <c r="J75" s="22">
        <v>52.2</v>
      </c>
      <c r="K75" s="13"/>
      <c r="L75" s="13"/>
      <c r="M75" s="22"/>
      <c r="N75" s="13"/>
      <c r="O75" s="22">
        <v>108.48</v>
      </c>
      <c r="P75" s="12">
        <v>2024.9</v>
      </c>
      <c r="XCC75" s="60"/>
      <c r="XCD75" s="60"/>
      <c r="XCE75" s="60"/>
      <c r="XCF75" s="60"/>
      <c r="XCG75" s="60"/>
      <c r="XCH75" s="60"/>
      <c r="XCI75" s="60"/>
      <c r="XCJ75" s="60"/>
      <c r="XCK75" s="60"/>
      <c r="XCL75" s="60"/>
      <c r="XCM75" s="60"/>
      <c r="XCN75" s="60"/>
      <c r="XCO75" s="60"/>
      <c r="XCP75" s="60"/>
      <c r="XCQ75" s="60"/>
      <c r="XCR75" s="60"/>
      <c r="XCS75" s="60"/>
      <c r="XCT75" s="60"/>
      <c r="XCU75" s="60"/>
    </row>
    <row r="76" spans="1:16323">
      <c r="A76" s="13">
        <v>74</v>
      </c>
      <c r="B76" s="13" t="s">
        <v>169</v>
      </c>
      <c r="C76" s="12" t="s">
        <v>184</v>
      </c>
      <c r="D76" s="12" t="s">
        <v>185</v>
      </c>
      <c r="E76" s="12" t="s">
        <v>82</v>
      </c>
      <c r="F76" s="12">
        <v>566.01</v>
      </c>
      <c r="G76" s="22">
        <v>877.2</v>
      </c>
      <c r="H76" s="13"/>
      <c r="I76" s="22">
        <v>172.6</v>
      </c>
      <c r="J76" s="22">
        <v>68.1</v>
      </c>
      <c r="K76" s="13"/>
      <c r="L76" s="13"/>
      <c r="M76" s="22">
        <v>576.1</v>
      </c>
      <c r="N76" s="13"/>
      <c r="O76" s="22">
        <v>671.04</v>
      </c>
      <c r="P76" s="12">
        <v>2024.9</v>
      </c>
      <c r="XCC76" s="60"/>
      <c r="XCD76" s="60"/>
      <c r="XCE76" s="60"/>
      <c r="XCF76" s="60"/>
      <c r="XCG76" s="60"/>
      <c r="XCH76" s="60"/>
      <c r="XCI76" s="60"/>
      <c r="XCJ76" s="60"/>
      <c r="XCK76" s="60"/>
      <c r="XCL76" s="60"/>
      <c r="XCM76" s="60"/>
      <c r="XCN76" s="60"/>
      <c r="XCO76" s="60"/>
      <c r="XCP76" s="60"/>
      <c r="XCQ76" s="60"/>
      <c r="XCR76" s="60"/>
      <c r="XCS76" s="60"/>
      <c r="XCT76" s="60"/>
      <c r="XCU76" s="60"/>
    </row>
    <row r="77" spans="1:16323">
      <c r="A77" s="13">
        <v>75</v>
      </c>
      <c r="B77" s="13" t="s">
        <v>169</v>
      </c>
      <c r="C77" s="12" t="s">
        <v>186</v>
      </c>
      <c r="D77" s="12" t="s">
        <v>187</v>
      </c>
      <c r="E77" s="12" t="s">
        <v>82</v>
      </c>
      <c r="F77" s="12">
        <v>205.38</v>
      </c>
      <c r="G77" s="22">
        <v>316.9</v>
      </c>
      <c r="H77" s="13"/>
      <c r="I77" s="22"/>
      <c r="J77" s="22">
        <v>71.9</v>
      </c>
      <c r="K77" s="13"/>
      <c r="L77" s="13"/>
      <c r="M77" s="22">
        <v>167.1</v>
      </c>
      <c r="N77" s="13"/>
      <c r="O77" s="22">
        <v>297.6</v>
      </c>
      <c r="P77" s="12">
        <v>2024.9</v>
      </c>
      <c r="XCC77" s="60"/>
      <c r="XCD77" s="60"/>
      <c r="XCE77" s="60"/>
      <c r="XCF77" s="60"/>
      <c r="XCG77" s="60"/>
      <c r="XCH77" s="60"/>
      <c r="XCI77" s="60"/>
      <c r="XCJ77" s="60"/>
      <c r="XCK77" s="60"/>
      <c r="XCL77" s="60"/>
      <c r="XCM77" s="60"/>
      <c r="XCN77" s="60"/>
      <c r="XCO77" s="60"/>
      <c r="XCP77" s="60"/>
      <c r="XCQ77" s="60"/>
      <c r="XCR77" s="60"/>
      <c r="XCS77" s="60"/>
      <c r="XCT77" s="60"/>
      <c r="XCU77" s="60"/>
    </row>
    <row r="78" spans="1:16323">
      <c r="A78" s="65" t="s">
        <v>188</v>
      </c>
      <c r="B78" s="66"/>
      <c r="C78" s="66"/>
      <c r="D78" s="66"/>
      <c r="E78" s="41"/>
      <c r="F78" s="28"/>
      <c r="G78" s="36">
        <f>SUM(G3:G77)</f>
        <v>41828.2</v>
      </c>
      <c r="H78" s="36">
        <f t="shared" ref="H78:O78" si="0">SUM(H3:H77)</f>
        <v>8113.62</v>
      </c>
      <c r="I78" s="36">
        <f t="shared" si="0"/>
        <v>12202.1</v>
      </c>
      <c r="J78" s="36">
        <f t="shared" si="0"/>
        <v>1579.78</v>
      </c>
      <c r="K78" s="36">
        <f t="shared" si="0"/>
        <v>763.1</v>
      </c>
      <c r="L78" s="36">
        <f t="shared" si="0"/>
        <v>136.5</v>
      </c>
      <c r="M78" s="36">
        <f t="shared" si="0"/>
        <v>32032.48</v>
      </c>
      <c r="N78" s="36">
        <f t="shared" si="0"/>
        <v>585.7</v>
      </c>
      <c r="O78" s="36">
        <f t="shared" si="0"/>
        <v>26505.37</v>
      </c>
      <c r="P78" s="28"/>
      <c r="XCT78" s="60"/>
      <c r="XCU78" s="60"/>
    </row>
    <row r="80" spans="7:9">
      <c r="G80" s="10">
        <f>SUM(G78:L78)</f>
        <v>64623.3</v>
      </c>
      <c r="H80" s="10">
        <f>SUM(M78:N78)</f>
        <v>32618.18</v>
      </c>
      <c r="I80" s="10">
        <f>SUM(O78)</f>
        <v>26505.37</v>
      </c>
    </row>
  </sheetData>
  <autoFilter xmlns:etc="http://www.wps.cn/officeDocument/2017/etCustomData" ref="A2:XDF78" etc:filterBottomFollowUsedRange="0">
    <extLst/>
  </autoFilter>
  <mergeCells count="11">
    <mergeCell ref="G1:L1"/>
    <mergeCell ref="M1:N1"/>
    <mergeCell ref="A78:E78"/>
    <mergeCell ref="A1:A2"/>
    <mergeCell ref="B1:B2"/>
    <mergeCell ref="C1:C2"/>
    <mergeCell ref="D1:D2"/>
    <mergeCell ref="E1:E2"/>
    <mergeCell ref="F1:F2"/>
    <mergeCell ref="O1:O2"/>
    <mergeCell ref="P1:P2"/>
  </mergeCells>
  <conditionalFormatting sqref="G3:L73">
    <cfRule type="cellIs" dxfId="0" priority="1" operator="equal">
      <formula>"+"</formula>
    </cfRule>
  </conditionalFormatting>
  <printOptions horizontalCentered="1"/>
  <pageMargins left="0.393055555555556" right="0.393055555555556" top="0.393055555555556" bottom="0.393055555555556" header="0.196527777777778" footer="0.196527777777778"/>
  <pageSetup paperSize="8" scale="90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45"/>
  <sheetViews>
    <sheetView zoomScale="85" zoomScaleNormal="85" workbookViewId="0">
      <pane xSplit="5" ySplit="2" topLeftCell="F214" activePane="bottomRight" state="frozen"/>
      <selection/>
      <selection pane="topRight"/>
      <selection pane="bottomLeft"/>
      <selection pane="bottomRight" activeCell="A1" sqref="$A1:$XFD1"/>
    </sheetView>
  </sheetViews>
  <sheetFormatPr defaultColWidth="9" defaultRowHeight="14.25"/>
  <cols>
    <col min="1" max="1" width="4.5" style="11" customWidth="1"/>
    <col min="2" max="2" width="5" style="11" customWidth="1"/>
    <col min="3" max="3" width="12.75" style="11" customWidth="1"/>
    <col min="4" max="4" width="17.375" style="10" customWidth="1"/>
    <col min="5" max="5" width="10.25" style="10" customWidth="1"/>
    <col min="6" max="6" width="10.375" style="10" customWidth="1"/>
    <col min="7" max="7" width="9.25" style="10" customWidth="1"/>
    <col min="8" max="8" width="10.125" style="10" customWidth="1"/>
    <col min="9" max="9" width="10.375" style="10" customWidth="1"/>
    <col min="10" max="11" width="9.625" style="10" customWidth="1"/>
    <col min="12" max="12" width="8.75" style="10" customWidth="1"/>
    <col min="13" max="13" width="10.125" style="11" customWidth="1"/>
    <col min="14" max="14" width="9.25" style="11" customWidth="1"/>
    <col min="15" max="15" width="9.25" style="10" customWidth="1"/>
    <col min="16" max="16" width="10.375" style="10" customWidth="1"/>
    <col min="17" max="22" width="9.375" style="10"/>
    <col min="23" max="24" width="11.5" style="10"/>
    <col min="25" max="25" width="8.125" style="10" customWidth="1"/>
    <col min="26" max="26" width="10.375" style="10" customWidth="1"/>
    <col min="27" max="31" width="15.625" style="10"/>
    <col min="32" max="16371" width="9" style="10"/>
    <col min="16372" max="16381" width="9" style="37"/>
    <col min="16382" max="16384" width="9" style="10"/>
  </cols>
  <sheetData>
    <row r="1" ht="31.5" customHeight="1" spans="1:16382">
      <c r="A1" s="12" t="s">
        <v>0</v>
      </c>
      <c r="B1" s="26" t="s">
        <v>1</v>
      </c>
      <c r="C1" s="26" t="s">
        <v>2</v>
      </c>
      <c r="D1" s="12" t="s">
        <v>3</v>
      </c>
      <c r="E1" s="13" t="s">
        <v>4</v>
      </c>
      <c r="F1" s="12" t="s">
        <v>5</v>
      </c>
      <c r="G1" s="38" t="s">
        <v>6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8" t="s">
        <v>7</v>
      </c>
      <c r="W1" s="42"/>
      <c r="X1" s="12" t="s">
        <v>8</v>
      </c>
      <c r="Y1" s="46" t="s">
        <v>189</v>
      </c>
      <c r="Z1" s="26" t="s">
        <v>9</v>
      </c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37"/>
    </row>
    <row r="2" ht="39.75" customHeight="1" spans="1:16382">
      <c r="A2" s="12"/>
      <c r="B2" s="27"/>
      <c r="C2" s="27"/>
      <c r="D2" s="12"/>
      <c r="E2" s="13"/>
      <c r="F2" s="13"/>
      <c r="G2" s="12" t="s">
        <v>190</v>
      </c>
      <c r="H2" s="12" t="s">
        <v>191</v>
      </c>
      <c r="I2" s="12" t="s">
        <v>192</v>
      </c>
      <c r="J2" s="12" t="s">
        <v>193</v>
      </c>
      <c r="K2" s="12" t="s">
        <v>194</v>
      </c>
      <c r="L2" s="12" t="s">
        <v>195</v>
      </c>
      <c r="M2" s="45" t="s">
        <v>196</v>
      </c>
      <c r="N2" s="45" t="s">
        <v>197</v>
      </c>
      <c r="O2" s="45" t="s">
        <v>198</v>
      </c>
      <c r="P2" s="45" t="s">
        <v>199</v>
      </c>
      <c r="Q2" s="45" t="s">
        <v>200</v>
      </c>
      <c r="R2" s="45" t="s">
        <v>201</v>
      </c>
      <c r="S2" s="45" t="s">
        <v>202</v>
      </c>
      <c r="T2" s="45" t="s">
        <v>203</v>
      </c>
      <c r="U2" s="45" t="s">
        <v>204</v>
      </c>
      <c r="V2" s="12" t="s">
        <v>205</v>
      </c>
      <c r="W2" s="12" t="s">
        <v>206</v>
      </c>
      <c r="X2" s="12"/>
      <c r="Y2" s="47"/>
      <c r="Z2" s="27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37"/>
    </row>
    <row r="3" ht="20.1" customHeight="1" spans="1:16382">
      <c r="A3" s="38">
        <v>1</v>
      </c>
      <c r="B3" s="12" t="s">
        <v>169</v>
      </c>
      <c r="C3" s="12" t="s">
        <v>207</v>
      </c>
      <c r="D3" s="12" t="s">
        <v>208</v>
      </c>
      <c r="E3" s="13" t="s">
        <v>209</v>
      </c>
      <c r="F3" s="13">
        <v>868.62</v>
      </c>
      <c r="G3" s="13">
        <v>1736.93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>
        <v>1736.93</v>
      </c>
      <c r="W3" s="13"/>
      <c r="X3" s="13">
        <v>5210.79</v>
      </c>
      <c r="Y3" s="48"/>
      <c r="Z3" s="28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37"/>
    </row>
    <row r="4" ht="20.1" customHeight="1" spans="1:16382">
      <c r="A4" s="38">
        <v>2</v>
      </c>
      <c r="B4" s="12" t="s">
        <v>169</v>
      </c>
      <c r="C4" s="13" t="s">
        <v>210</v>
      </c>
      <c r="D4" s="13" t="s">
        <v>211</v>
      </c>
      <c r="E4" s="13" t="s">
        <v>212</v>
      </c>
      <c r="F4" s="13">
        <v>212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>
        <v>1374.4</v>
      </c>
      <c r="W4" s="13"/>
      <c r="X4" s="13">
        <v>1063.74</v>
      </c>
      <c r="Y4" s="13"/>
      <c r="Z4" s="28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37"/>
    </row>
    <row r="5" ht="20.1" customHeight="1" spans="1:16382">
      <c r="A5" s="38">
        <v>3</v>
      </c>
      <c r="B5" s="12" t="s">
        <v>169</v>
      </c>
      <c r="C5" s="13" t="s">
        <v>213</v>
      </c>
      <c r="D5" s="13" t="s">
        <v>214</v>
      </c>
      <c r="E5" s="13" t="s">
        <v>212</v>
      </c>
      <c r="F5" s="13">
        <v>203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>
        <v>1098</v>
      </c>
      <c r="W5" s="13"/>
      <c r="X5" s="13">
        <v>581.23</v>
      </c>
      <c r="Y5" s="13"/>
      <c r="Z5" s="28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37"/>
    </row>
    <row r="6" ht="20.1" customHeight="1" spans="1:16382">
      <c r="A6" s="38">
        <v>4</v>
      </c>
      <c r="B6" s="12" t="s">
        <v>169</v>
      </c>
      <c r="C6" s="13" t="s">
        <v>215</v>
      </c>
      <c r="D6" s="13" t="s">
        <v>216</v>
      </c>
      <c r="E6" s="13" t="s">
        <v>212</v>
      </c>
      <c r="F6" s="13">
        <v>363</v>
      </c>
      <c r="G6" s="13"/>
      <c r="H6" s="13"/>
      <c r="I6" s="13">
        <v>170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>
        <v>85</v>
      </c>
      <c r="W6" s="13"/>
      <c r="X6" s="13">
        <v>358</v>
      </c>
      <c r="Y6" s="13"/>
      <c r="Z6" s="28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37"/>
    </row>
    <row r="7" ht="20.1" customHeight="1" spans="1:16382">
      <c r="A7" s="38">
        <v>5</v>
      </c>
      <c r="B7" s="12" t="s">
        <v>169</v>
      </c>
      <c r="C7" s="13" t="s">
        <v>217</v>
      </c>
      <c r="D7" s="12" t="s">
        <v>218</v>
      </c>
      <c r="E7" s="40" t="s">
        <v>219</v>
      </c>
      <c r="F7" s="13">
        <v>808.96</v>
      </c>
      <c r="G7" s="13"/>
      <c r="H7" s="13">
        <v>808.96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>
        <v>808.96</v>
      </c>
      <c r="W7" s="13"/>
      <c r="X7" s="13">
        <v>2426.88</v>
      </c>
      <c r="Y7" s="13"/>
      <c r="Z7" s="28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37"/>
    </row>
    <row r="8" ht="20.1" customHeight="1" spans="1:16382">
      <c r="A8" s="38">
        <v>6</v>
      </c>
      <c r="B8" s="12" t="s">
        <v>169</v>
      </c>
      <c r="C8" s="13" t="s">
        <v>220</v>
      </c>
      <c r="D8" s="13" t="s">
        <v>221</v>
      </c>
      <c r="E8" s="13" t="s">
        <v>212</v>
      </c>
      <c r="F8" s="13">
        <v>199</v>
      </c>
      <c r="G8" s="13"/>
      <c r="H8" s="13"/>
      <c r="I8" s="13">
        <v>246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>
        <v>226</v>
      </c>
      <c r="W8" s="13"/>
      <c r="X8" s="13"/>
      <c r="Y8" s="13"/>
      <c r="Z8" s="12">
        <v>2021.6</v>
      </c>
      <c r="XER8" s="10"/>
      <c r="XES8" s="10"/>
      <c r="XET8" s="10"/>
      <c r="XEU8" s="10"/>
      <c r="XEV8" s="10"/>
      <c r="XEW8" s="10"/>
      <c r="XEX8" s="10"/>
      <c r="XEY8" s="10"/>
      <c r="XEZ8" s="10"/>
      <c r="XFA8" s="10"/>
      <c r="XFB8" s="37"/>
    </row>
    <row r="9" ht="20.1" customHeight="1" spans="1:16382">
      <c r="A9" s="38">
        <v>7</v>
      </c>
      <c r="B9" s="12" t="s">
        <v>169</v>
      </c>
      <c r="C9" s="13" t="s">
        <v>222</v>
      </c>
      <c r="D9" s="13" t="s">
        <v>223</v>
      </c>
      <c r="E9" s="13" t="s">
        <v>212</v>
      </c>
      <c r="F9" s="13">
        <v>301.75</v>
      </c>
      <c r="G9" s="13"/>
      <c r="H9" s="13"/>
      <c r="I9" s="13">
        <v>266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>
        <v>124</v>
      </c>
      <c r="W9" s="13"/>
      <c r="X9" s="13"/>
      <c r="Y9" s="13"/>
      <c r="Z9" s="12">
        <v>2021.6</v>
      </c>
      <c r="XER9" s="10"/>
      <c r="XES9" s="10"/>
      <c r="XET9" s="10"/>
      <c r="XEU9" s="10"/>
      <c r="XEV9" s="10"/>
      <c r="XEW9" s="10"/>
      <c r="XEX9" s="10"/>
      <c r="XEY9" s="10"/>
      <c r="XEZ9" s="10"/>
      <c r="XFA9" s="10"/>
      <c r="XFB9" s="37"/>
    </row>
    <row r="10" ht="20.1" customHeight="1" spans="1:16382">
      <c r="A10" s="38">
        <v>8</v>
      </c>
      <c r="B10" s="12" t="s">
        <v>169</v>
      </c>
      <c r="C10" s="13" t="s">
        <v>224</v>
      </c>
      <c r="D10" s="13" t="s">
        <v>225</v>
      </c>
      <c r="E10" s="13" t="s">
        <v>212</v>
      </c>
      <c r="F10" s="13">
        <v>453</v>
      </c>
      <c r="G10" s="13"/>
      <c r="H10" s="13"/>
      <c r="I10" s="13">
        <v>882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>
        <v>616</v>
      </c>
      <c r="W10" s="13"/>
      <c r="X10" s="13"/>
      <c r="Y10" s="13"/>
      <c r="Z10" s="12">
        <v>2021.6</v>
      </c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  <c r="XFB10" s="37"/>
    </row>
    <row r="11" ht="20.1" customHeight="1" spans="1:16382">
      <c r="A11" s="38">
        <v>9</v>
      </c>
      <c r="B11" s="12" t="s">
        <v>169</v>
      </c>
      <c r="C11" s="13" t="s">
        <v>226</v>
      </c>
      <c r="D11" s="13" t="s">
        <v>227</v>
      </c>
      <c r="E11" s="13" t="s">
        <v>212</v>
      </c>
      <c r="F11" s="13">
        <v>593</v>
      </c>
      <c r="G11" s="13"/>
      <c r="H11" s="13"/>
      <c r="I11" s="13">
        <v>1186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>
        <v>729</v>
      </c>
      <c r="W11" s="13"/>
      <c r="X11" s="13"/>
      <c r="Y11" s="13"/>
      <c r="Z11" s="12">
        <v>2021.6</v>
      </c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  <c r="XFB11" s="37"/>
    </row>
    <row r="12" ht="20.1" customHeight="1" spans="1:16382">
      <c r="A12" s="38">
        <v>10</v>
      </c>
      <c r="B12" s="12" t="s">
        <v>169</v>
      </c>
      <c r="C12" s="13" t="s">
        <v>228</v>
      </c>
      <c r="D12" s="13" t="s">
        <v>229</v>
      </c>
      <c r="E12" s="13" t="s">
        <v>212</v>
      </c>
      <c r="F12" s="13">
        <v>623.34</v>
      </c>
      <c r="G12" s="13"/>
      <c r="H12" s="13"/>
      <c r="I12" s="13">
        <v>1130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>
        <v>796</v>
      </c>
      <c r="W12" s="13"/>
      <c r="X12" s="13"/>
      <c r="Y12" s="13"/>
      <c r="Z12" s="12">
        <v>2021.6</v>
      </c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  <c r="XFB12" s="37"/>
    </row>
    <row r="13" ht="20.1" customHeight="1" spans="1:16382">
      <c r="A13" s="38">
        <v>11</v>
      </c>
      <c r="B13" s="12" t="s">
        <v>169</v>
      </c>
      <c r="C13" s="13" t="s">
        <v>230</v>
      </c>
      <c r="D13" s="12" t="s">
        <v>231</v>
      </c>
      <c r="E13" s="13" t="s">
        <v>212</v>
      </c>
      <c r="F13" s="13">
        <v>205</v>
      </c>
      <c r="G13" s="13"/>
      <c r="H13" s="13"/>
      <c r="I13" s="13">
        <v>410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>
        <v>272</v>
      </c>
      <c r="W13" s="13"/>
      <c r="X13" s="13"/>
      <c r="Y13" s="13"/>
      <c r="Z13" s="12">
        <v>2021.6</v>
      </c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  <c r="XFB13" s="37"/>
    </row>
    <row r="14" ht="20.1" customHeight="1" spans="1:16382">
      <c r="A14" s="38">
        <v>12</v>
      </c>
      <c r="B14" s="12" t="s">
        <v>169</v>
      </c>
      <c r="C14" s="41" t="s">
        <v>232</v>
      </c>
      <c r="D14" s="42" t="s">
        <v>233</v>
      </c>
      <c r="E14" s="40" t="s">
        <v>234</v>
      </c>
      <c r="F14" s="13">
        <v>143</v>
      </c>
      <c r="G14" s="13"/>
      <c r="H14" s="13">
        <v>255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>
        <v>291.3</v>
      </c>
      <c r="W14" s="13"/>
      <c r="X14" s="13">
        <v>349.56</v>
      </c>
      <c r="Y14" s="41"/>
      <c r="Z14" s="42">
        <v>2021.11</v>
      </c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  <c r="XFB14" s="37"/>
    </row>
    <row r="15" ht="20.1" customHeight="1" spans="1:16382">
      <c r="A15" s="38">
        <v>13</v>
      </c>
      <c r="B15" s="12" t="s">
        <v>169</v>
      </c>
      <c r="C15" s="41" t="s">
        <v>235</v>
      </c>
      <c r="D15" s="42" t="s">
        <v>236</v>
      </c>
      <c r="E15" s="40" t="s">
        <v>234</v>
      </c>
      <c r="F15" s="13">
        <v>339</v>
      </c>
      <c r="G15" s="13"/>
      <c r="H15" s="13">
        <v>261</v>
      </c>
      <c r="I15" s="13">
        <v>234</v>
      </c>
      <c r="J15" s="13"/>
      <c r="K15" s="13">
        <v>167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>
        <v>629.3</v>
      </c>
      <c r="W15" s="13"/>
      <c r="X15" s="13">
        <v>755.16</v>
      </c>
      <c r="Y15" s="41"/>
      <c r="Z15" s="42">
        <v>2021.11</v>
      </c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  <c r="XFB15" s="37"/>
    </row>
    <row r="16" ht="20.1" customHeight="1" spans="1:16382">
      <c r="A16" s="38">
        <v>14</v>
      </c>
      <c r="B16" s="12" t="s">
        <v>169</v>
      </c>
      <c r="C16" s="41" t="s">
        <v>237</v>
      </c>
      <c r="D16" s="42" t="s">
        <v>88</v>
      </c>
      <c r="E16" s="40" t="s">
        <v>234</v>
      </c>
      <c r="F16" s="13">
        <v>233</v>
      </c>
      <c r="G16" s="13"/>
      <c r="H16" s="13">
        <v>215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>
        <v>130.2</v>
      </c>
      <c r="W16" s="13"/>
      <c r="X16" s="13">
        <v>156.24</v>
      </c>
      <c r="Y16" s="41"/>
      <c r="Z16" s="42">
        <v>2021.11</v>
      </c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  <c r="XFB16" s="37"/>
    </row>
    <row r="17" ht="32" customHeight="1" spans="1:16382">
      <c r="A17" s="38">
        <v>15</v>
      </c>
      <c r="B17" s="12" t="s">
        <v>169</v>
      </c>
      <c r="C17" s="41" t="s">
        <v>238</v>
      </c>
      <c r="D17" s="42" t="s">
        <v>239</v>
      </c>
      <c r="E17" s="40" t="s">
        <v>234</v>
      </c>
      <c r="F17" s="13">
        <f>586+288</f>
        <v>874</v>
      </c>
      <c r="G17" s="13"/>
      <c r="H17" s="13">
        <f>538+505</f>
        <v>1043</v>
      </c>
      <c r="I17" s="13"/>
      <c r="J17" s="13"/>
      <c r="K17" s="13">
        <f>30+0</f>
        <v>30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>
        <f>363.6+326.7</f>
        <v>690.3</v>
      </c>
      <c r="W17" s="13"/>
      <c r="X17" s="13">
        <f>436.32+282</f>
        <v>718.32</v>
      </c>
      <c r="Y17" s="41"/>
      <c r="Z17" s="42">
        <v>2021.11</v>
      </c>
      <c r="XER17" s="10"/>
      <c r="XES17" s="10"/>
      <c r="XET17" s="10"/>
      <c r="XEU17" s="10"/>
      <c r="XEV17" s="10"/>
      <c r="XEW17" s="10"/>
      <c r="XEX17" s="10"/>
      <c r="XEY17" s="10"/>
      <c r="XEZ17" s="10"/>
      <c r="XFA17" s="10"/>
      <c r="XFB17" s="37"/>
    </row>
    <row r="18" ht="20.1" customHeight="1" spans="1:16382">
      <c r="A18" s="38">
        <v>16</v>
      </c>
      <c r="B18" s="12" t="s">
        <v>169</v>
      </c>
      <c r="C18" s="41" t="s">
        <v>240</v>
      </c>
      <c r="D18" s="42" t="s">
        <v>241</v>
      </c>
      <c r="E18" s="40" t="s">
        <v>234</v>
      </c>
      <c r="F18" s="13">
        <v>130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12</v>
      </c>
      <c r="W18" s="13"/>
      <c r="X18" s="13"/>
      <c r="Y18" s="41"/>
      <c r="Z18" s="42">
        <v>2021.11</v>
      </c>
      <c r="XER18" s="10"/>
      <c r="XES18" s="10"/>
      <c r="XET18" s="10"/>
      <c r="XEU18" s="10"/>
      <c r="XEV18" s="10"/>
      <c r="XEW18" s="10"/>
      <c r="XEX18" s="10"/>
      <c r="XEY18" s="10"/>
      <c r="XEZ18" s="10"/>
      <c r="XFA18" s="10"/>
      <c r="XFB18" s="37"/>
    </row>
    <row r="19" ht="20.1" customHeight="1" spans="1:16382">
      <c r="A19" s="38">
        <v>17</v>
      </c>
      <c r="B19" s="12" t="s">
        <v>169</v>
      </c>
      <c r="C19" s="13" t="s">
        <v>242</v>
      </c>
      <c r="D19" s="13" t="s">
        <v>243</v>
      </c>
      <c r="E19" s="13" t="s">
        <v>212</v>
      </c>
      <c r="F19" s="13">
        <v>199</v>
      </c>
      <c r="G19" s="13"/>
      <c r="H19" s="13"/>
      <c r="I19" s="13">
        <v>404.8</v>
      </c>
      <c r="J19" s="13"/>
      <c r="K19" s="13"/>
      <c r="L19" s="13">
        <v>84.3</v>
      </c>
      <c r="M19" s="13"/>
      <c r="N19" s="13"/>
      <c r="O19" s="13"/>
      <c r="P19" s="13"/>
      <c r="Q19" s="13"/>
      <c r="R19" s="13"/>
      <c r="S19" s="13"/>
      <c r="T19" s="13"/>
      <c r="U19" s="13"/>
      <c r="V19" s="13">
        <v>239.8</v>
      </c>
      <c r="W19" s="13"/>
      <c r="X19" s="13">
        <v>359.7</v>
      </c>
      <c r="Y19" s="13"/>
      <c r="Z19" s="12">
        <v>2022.12</v>
      </c>
      <c r="XER19" s="10"/>
      <c r="XES19" s="10"/>
      <c r="XET19" s="10"/>
      <c r="XEU19" s="10"/>
      <c r="XEV19" s="10"/>
      <c r="XEW19" s="10"/>
      <c r="XEX19" s="10"/>
      <c r="XEY19" s="10"/>
      <c r="XEZ19" s="10"/>
      <c r="XFA19" s="10"/>
      <c r="XFB19" s="37"/>
    </row>
    <row r="20" ht="20.1" customHeight="1" spans="1:16382">
      <c r="A20" s="38">
        <v>18</v>
      </c>
      <c r="B20" s="12" t="s">
        <v>169</v>
      </c>
      <c r="C20" s="13" t="s">
        <v>244</v>
      </c>
      <c r="D20" s="13" t="s">
        <v>245</v>
      </c>
      <c r="E20" s="13" t="s">
        <v>212</v>
      </c>
      <c r="F20" s="13">
        <v>212</v>
      </c>
      <c r="G20" s="13"/>
      <c r="H20" s="13"/>
      <c r="I20" s="13">
        <v>125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130</v>
      </c>
      <c r="W20" s="13"/>
      <c r="X20" s="13">
        <v>0</v>
      </c>
      <c r="Y20" s="13"/>
      <c r="Z20" s="12">
        <v>2022.12</v>
      </c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37"/>
    </row>
    <row r="21" ht="20.1" customHeight="1" spans="1:16382">
      <c r="A21" s="38">
        <v>19</v>
      </c>
      <c r="B21" s="12" t="s">
        <v>169</v>
      </c>
      <c r="C21" s="13" t="s">
        <v>246</v>
      </c>
      <c r="D21" s="13" t="s">
        <v>247</v>
      </c>
      <c r="E21" s="13" t="s">
        <v>212</v>
      </c>
      <c r="F21" s="13">
        <v>203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0</v>
      </c>
      <c r="W21" s="13"/>
      <c r="X21" s="13">
        <v>0</v>
      </c>
      <c r="Y21" s="13"/>
      <c r="Z21" s="12">
        <v>2022.12</v>
      </c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37"/>
    </row>
    <row r="22" ht="20.1" customHeight="1" spans="1:16382">
      <c r="A22" s="38">
        <v>20</v>
      </c>
      <c r="B22" s="12" t="s">
        <v>169</v>
      </c>
      <c r="C22" s="13" t="s">
        <v>248</v>
      </c>
      <c r="D22" s="13" t="s">
        <v>249</v>
      </c>
      <c r="E22" s="13" t="s">
        <v>212</v>
      </c>
      <c r="F22" s="13">
        <v>363</v>
      </c>
      <c r="G22" s="13"/>
      <c r="H22" s="13"/>
      <c r="I22" s="13">
        <v>478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172</v>
      </c>
      <c r="W22" s="13"/>
      <c r="X22" s="13">
        <v>258</v>
      </c>
      <c r="Y22" s="13"/>
      <c r="Z22" s="12">
        <v>2022.12</v>
      </c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37"/>
    </row>
    <row r="23" ht="20.1" customHeight="1" spans="1:16382">
      <c r="A23" s="38">
        <v>21</v>
      </c>
      <c r="B23" s="12" t="s">
        <v>169</v>
      </c>
      <c r="C23" s="13" t="s">
        <v>250</v>
      </c>
      <c r="D23" s="13" t="s">
        <v>251</v>
      </c>
      <c r="E23" s="13" t="s">
        <v>212</v>
      </c>
      <c r="F23" s="13">
        <v>355</v>
      </c>
      <c r="G23" s="13"/>
      <c r="H23" s="13"/>
      <c r="I23" s="13">
        <v>348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>
        <v>0</v>
      </c>
      <c r="W23" s="13"/>
      <c r="X23" s="13">
        <v>105</v>
      </c>
      <c r="Y23" s="13"/>
      <c r="Z23" s="12">
        <v>2022.12</v>
      </c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37"/>
    </row>
    <row r="24" ht="20.1" customHeight="1" spans="1:16382">
      <c r="A24" s="38">
        <v>22</v>
      </c>
      <c r="B24" s="12" t="s">
        <v>169</v>
      </c>
      <c r="C24" s="13" t="s">
        <v>252</v>
      </c>
      <c r="D24" s="13" t="s">
        <v>253</v>
      </c>
      <c r="E24" s="13" t="s">
        <v>212</v>
      </c>
      <c r="F24" s="13">
        <v>122</v>
      </c>
      <c r="G24" s="13"/>
      <c r="H24" s="13"/>
      <c r="I24" s="13">
        <v>132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122</v>
      </c>
      <c r="W24" s="13"/>
      <c r="X24" s="13">
        <v>183</v>
      </c>
      <c r="Y24" s="13"/>
      <c r="Z24" s="12">
        <v>2022.12</v>
      </c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37"/>
    </row>
    <row r="25" ht="20.1" customHeight="1" spans="1:16382">
      <c r="A25" s="38">
        <v>23</v>
      </c>
      <c r="B25" s="12" t="s">
        <v>169</v>
      </c>
      <c r="C25" s="41" t="s">
        <v>254</v>
      </c>
      <c r="D25" s="42" t="s">
        <v>255</v>
      </c>
      <c r="E25" s="13" t="s">
        <v>212</v>
      </c>
      <c r="F25" s="13">
        <v>199</v>
      </c>
      <c r="G25" s="13"/>
      <c r="H25" s="13"/>
      <c r="I25" s="13">
        <v>410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>
        <v>358.5</v>
      </c>
      <c r="W25" s="13"/>
      <c r="X25" s="13">
        <v>537.75</v>
      </c>
      <c r="Y25" s="13"/>
      <c r="Z25" s="12">
        <v>2022.12</v>
      </c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37"/>
    </row>
    <row r="26" ht="20.1" customHeight="1" spans="1:16382">
      <c r="A26" s="38">
        <v>24</v>
      </c>
      <c r="B26" s="12" t="s">
        <v>169</v>
      </c>
      <c r="C26" s="41" t="s">
        <v>256</v>
      </c>
      <c r="D26" s="42" t="s">
        <v>218</v>
      </c>
      <c r="E26" s="13" t="s">
        <v>212</v>
      </c>
      <c r="F26" s="13">
        <v>362.8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0</v>
      </c>
      <c r="W26" s="13"/>
      <c r="X26" s="13">
        <v>0</v>
      </c>
      <c r="Y26" s="13"/>
      <c r="Z26" s="12">
        <v>2022.12</v>
      </c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37"/>
    </row>
    <row r="27" ht="20.1" customHeight="1" spans="1:16382">
      <c r="A27" s="38">
        <v>25</v>
      </c>
      <c r="B27" s="12" t="s">
        <v>169</v>
      </c>
      <c r="C27" s="41" t="s">
        <v>257</v>
      </c>
      <c r="D27" s="42" t="s">
        <v>258</v>
      </c>
      <c r="E27" s="40" t="s">
        <v>259</v>
      </c>
      <c r="F27" s="13">
        <v>127.74</v>
      </c>
      <c r="G27" s="13"/>
      <c r="H27" s="13"/>
      <c r="I27" s="13"/>
      <c r="J27" s="13">
        <v>250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>
        <v>250</v>
      </c>
      <c r="W27" s="13"/>
      <c r="X27" s="13">
        <v>250</v>
      </c>
      <c r="Y27" s="13"/>
      <c r="Z27" s="22">
        <v>2022.1</v>
      </c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37"/>
    </row>
    <row r="28" ht="20.1" customHeight="1" spans="1:16382">
      <c r="A28" s="38">
        <v>26</v>
      </c>
      <c r="B28" s="12" t="s">
        <v>169</v>
      </c>
      <c r="C28" s="41" t="s">
        <v>260</v>
      </c>
      <c r="D28" s="42" t="s">
        <v>261</v>
      </c>
      <c r="E28" s="40" t="s">
        <v>259</v>
      </c>
      <c r="F28" s="13">
        <v>112.08</v>
      </c>
      <c r="G28" s="13"/>
      <c r="H28" s="13"/>
      <c r="I28" s="13"/>
      <c r="J28" s="13">
        <v>240.3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>
        <v>240.3</v>
      </c>
      <c r="W28" s="13"/>
      <c r="X28" s="13">
        <v>240.3</v>
      </c>
      <c r="Y28" s="13"/>
      <c r="Z28" s="22">
        <v>2022.1</v>
      </c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37"/>
    </row>
    <row r="29" ht="20.1" customHeight="1" spans="1:16382">
      <c r="A29" s="38">
        <v>27</v>
      </c>
      <c r="B29" s="12" t="s">
        <v>169</v>
      </c>
      <c r="C29" s="41" t="s">
        <v>262</v>
      </c>
      <c r="D29" s="42" t="s">
        <v>88</v>
      </c>
      <c r="E29" s="40" t="s">
        <v>259</v>
      </c>
      <c r="F29" s="13">
        <v>107.96</v>
      </c>
      <c r="G29" s="13"/>
      <c r="H29" s="13"/>
      <c r="I29" s="13"/>
      <c r="J29" s="13">
        <v>226.5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>
        <v>226.5</v>
      </c>
      <c r="W29" s="13"/>
      <c r="X29" s="13">
        <v>226.5</v>
      </c>
      <c r="Y29" s="13"/>
      <c r="Z29" s="22">
        <v>2022.1</v>
      </c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37"/>
    </row>
    <row r="30" ht="20.1" customHeight="1" spans="1:16382">
      <c r="A30" s="38">
        <v>28</v>
      </c>
      <c r="B30" s="12" t="s">
        <v>169</v>
      </c>
      <c r="C30" s="41" t="s">
        <v>263</v>
      </c>
      <c r="D30" s="42" t="s">
        <v>264</v>
      </c>
      <c r="E30" s="40" t="s">
        <v>259</v>
      </c>
      <c r="F30" s="13">
        <v>55.77</v>
      </c>
      <c r="G30" s="13"/>
      <c r="H30" s="13"/>
      <c r="I30" s="13"/>
      <c r="J30" s="13">
        <v>121.5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>
        <v>121.5</v>
      </c>
      <c r="W30" s="13"/>
      <c r="X30" s="13"/>
      <c r="Y30" s="13"/>
      <c r="Z30" s="22">
        <v>2022.1</v>
      </c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37"/>
    </row>
    <row r="31" ht="29" customHeight="1" spans="1:16382">
      <c r="A31" s="38">
        <v>29</v>
      </c>
      <c r="B31" s="12" t="s">
        <v>169</v>
      </c>
      <c r="C31" s="41" t="s">
        <v>265</v>
      </c>
      <c r="D31" s="12" t="s">
        <v>266</v>
      </c>
      <c r="E31" s="40" t="s">
        <v>259</v>
      </c>
      <c r="F31" s="13">
        <f>76.11+29.67+57.71</f>
        <v>163.49</v>
      </c>
      <c r="G31" s="13"/>
      <c r="H31" s="13"/>
      <c r="I31" s="13"/>
      <c r="J31" s="13">
        <f>147.2+56+115</f>
        <v>318.2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>
        <f>147.2+56+115</f>
        <v>318.2</v>
      </c>
      <c r="W31" s="13"/>
      <c r="X31" s="13">
        <f>147.2+56+115</f>
        <v>318.2</v>
      </c>
      <c r="Y31" s="13"/>
      <c r="Z31" s="22">
        <v>2022.1</v>
      </c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37"/>
    </row>
    <row r="32" ht="20.1" customHeight="1" spans="1:16382">
      <c r="A32" s="38">
        <v>30</v>
      </c>
      <c r="B32" s="12" t="s">
        <v>169</v>
      </c>
      <c r="C32" s="41" t="s">
        <v>267</v>
      </c>
      <c r="D32" s="42" t="s">
        <v>268</v>
      </c>
      <c r="E32" s="40" t="s">
        <v>259</v>
      </c>
      <c r="F32" s="13">
        <v>26.47</v>
      </c>
      <c r="G32" s="13"/>
      <c r="H32" s="13"/>
      <c r="I32" s="13"/>
      <c r="J32" s="13">
        <v>57.5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>
        <v>57.5</v>
      </c>
      <c r="W32" s="13"/>
      <c r="X32" s="13">
        <v>57.5</v>
      </c>
      <c r="Y32" s="13"/>
      <c r="Z32" s="22">
        <v>2022.1</v>
      </c>
      <c r="XER32" s="10"/>
      <c r="XES32" s="10"/>
      <c r="XET32" s="10"/>
      <c r="XEU32" s="10"/>
      <c r="XEV32" s="10"/>
      <c r="XEW32" s="10"/>
      <c r="XEX32" s="10"/>
      <c r="XEY32" s="10"/>
      <c r="XEZ32" s="10"/>
      <c r="XFA32" s="10"/>
      <c r="XFB32" s="37"/>
    </row>
    <row r="33" ht="20.1" customHeight="1" spans="1:16382">
      <c r="A33" s="38">
        <v>31</v>
      </c>
      <c r="B33" s="12" t="s">
        <v>169</v>
      </c>
      <c r="C33" s="12" t="s">
        <v>269</v>
      </c>
      <c r="D33" s="12" t="s">
        <v>270</v>
      </c>
      <c r="E33" s="12" t="s">
        <v>271</v>
      </c>
      <c r="F33" s="13">
        <v>142.35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2">
        <v>2022.12</v>
      </c>
      <c r="XER33" s="10"/>
      <c r="XES33" s="10"/>
      <c r="XET33" s="10"/>
      <c r="XEU33" s="10"/>
      <c r="XEV33" s="10"/>
      <c r="XEW33" s="10"/>
      <c r="XEX33" s="10"/>
      <c r="XEY33" s="10"/>
      <c r="XEZ33" s="10"/>
      <c r="XFA33" s="10"/>
      <c r="XFB33" s="37"/>
    </row>
    <row r="34" ht="20.1" customHeight="1" spans="1:16382">
      <c r="A34" s="38">
        <v>32</v>
      </c>
      <c r="B34" s="12" t="s">
        <v>169</v>
      </c>
      <c r="C34" s="12" t="s">
        <v>230</v>
      </c>
      <c r="D34" s="12" t="s">
        <v>272</v>
      </c>
      <c r="E34" s="12" t="s">
        <v>212</v>
      </c>
      <c r="F34" s="13"/>
      <c r="G34" s="13"/>
      <c r="H34" s="13"/>
      <c r="I34" s="13"/>
      <c r="J34" s="13"/>
      <c r="K34" s="13"/>
      <c r="L34" s="13">
        <v>96.3</v>
      </c>
      <c r="M34" s="13"/>
      <c r="N34" s="13"/>
      <c r="O34" s="13"/>
      <c r="P34" s="13"/>
      <c r="Q34" s="13"/>
      <c r="R34" s="13"/>
      <c r="S34" s="13"/>
      <c r="T34" s="13"/>
      <c r="U34" s="13"/>
      <c r="V34" s="13">
        <v>96.3</v>
      </c>
      <c r="W34" s="13"/>
      <c r="X34" s="13"/>
      <c r="Y34" s="13"/>
      <c r="Z34" s="12">
        <v>2023.1</v>
      </c>
      <c r="AA34" s="49" t="s">
        <v>273</v>
      </c>
      <c r="XER34" s="10"/>
      <c r="XES34" s="10"/>
      <c r="XET34" s="10"/>
      <c r="XEU34" s="10"/>
      <c r="XEV34" s="10"/>
      <c r="XEW34" s="10"/>
      <c r="XEX34" s="10"/>
      <c r="XEY34" s="10"/>
      <c r="XEZ34" s="10"/>
      <c r="XFA34" s="10"/>
      <c r="XFB34" s="37"/>
    </row>
    <row r="35" ht="20.1" customHeight="1" spans="1:16382">
      <c r="A35" s="38">
        <v>33</v>
      </c>
      <c r="B35" s="12" t="s">
        <v>169</v>
      </c>
      <c r="C35" s="13" t="s">
        <v>274</v>
      </c>
      <c r="D35" s="13" t="s">
        <v>275</v>
      </c>
      <c r="E35" s="13" t="s">
        <v>212</v>
      </c>
      <c r="F35" s="13">
        <v>959</v>
      </c>
      <c r="G35" s="13"/>
      <c r="H35" s="13">
        <v>415</v>
      </c>
      <c r="I35" s="13">
        <v>307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>
        <v>684</v>
      </c>
      <c r="W35" s="13"/>
      <c r="X35" s="13"/>
      <c r="Y35" s="13"/>
      <c r="Z35" s="13">
        <v>2023.1</v>
      </c>
      <c r="XER35" s="10"/>
      <c r="XES35" s="10"/>
      <c r="XET35" s="10"/>
      <c r="XEU35" s="10"/>
      <c r="XEV35" s="10"/>
      <c r="XEW35" s="10"/>
      <c r="XEX35" s="10"/>
      <c r="XEY35" s="10"/>
      <c r="XEZ35" s="10"/>
      <c r="XFA35" s="10"/>
      <c r="XFB35" s="37"/>
    </row>
    <row r="36" ht="20.1" customHeight="1" spans="1:16382">
      <c r="A36" s="38">
        <v>34</v>
      </c>
      <c r="B36" s="12" t="s">
        <v>169</v>
      </c>
      <c r="C36" s="43" t="s">
        <v>276</v>
      </c>
      <c r="D36" s="12" t="s">
        <v>277</v>
      </c>
      <c r="E36" s="12" t="s">
        <v>278</v>
      </c>
      <c r="F36" s="13">
        <v>119</v>
      </c>
      <c r="G36" s="13"/>
      <c r="H36" s="13">
        <v>208.8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208.8</v>
      </c>
      <c r="W36" s="13"/>
      <c r="X36" s="13"/>
      <c r="Y36" s="13"/>
      <c r="Z36" s="12">
        <v>2023.1</v>
      </c>
      <c r="XER36" s="10"/>
      <c r="XES36" s="10"/>
      <c r="XET36" s="10"/>
      <c r="XEU36" s="10"/>
      <c r="XEV36" s="10"/>
      <c r="XEW36" s="10"/>
      <c r="XEX36" s="10"/>
      <c r="XEY36" s="10"/>
      <c r="XEZ36" s="10"/>
      <c r="XFA36" s="10"/>
      <c r="XFB36" s="37"/>
    </row>
    <row r="37" ht="20.1" customHeight="1" spans="1:16382">
      <c r="A37" s="38">
        <v>35</v>
      </c>
      <c r="B37" s="12" t="s">
        <v>169</v>
      </c>
      <c r="C37" s="43" t="s">
        <v>279</v>
      </c>
      <c r="D37" s="12" t="s">
        <v>280</v>
      </c>
      <c r="E37" s="12" t="s">
        <v>281</v>
      </c>
      <c r="F37" s="13">
        <v>260.5</v>
      </c>
      <c r="G37" s="13"/>
      <c r="H37" s="13"/>
      <c r="I37" s="13"/>
      <c r="J37" s="13">
        <v>518.4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2">
        <v>2023.1</v>
      </c>
      <c r="XER37" s="10"/>
      <c r="XES37" s="10"/>
      <c r="XET37" s="10"/>
      <c r="XEU37" s="10"/>
      <c r="XEV37" s="10"/>
      <c r="XEW37" s="10"/>
      <c r="XEX37" s="10"/>
      <c r="XEY37" s="10"/>
      <c r="XEZ37" s="10"/>
      <c r="XFA37" s="10"/>
      <c r="XFB37" s="37"/>
    </row>
    <row r="38" ht="20.1" customHeight="1" spans="1:16382">
      <c r="A38" s="38">
        <v>36</v>
      </c>
      <c r="B38" s="12" t="s">
        <v>169</v>
      </c>
      <c r="C38" s="43" t="s">
        <v>282</v>
      </c>
      <c r="D38" s="12" t="s">
        <v>283</v>
      </c>
      <c r="E38" s="12" t="s">
        <v>281</v>
      </c>
      <c r="F38" s="13">
        <v>295.1</v>
      </c>
      <c r="G38" s="13"/>
      <c r="H38" s="13">
        <v>476.4</v>
      </c>
      <c r="I38" s="13"/>
      <c r="J38" s="13"/>
      <c r="K38" s="13">
        <v>79.96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38</v>
      </c>
      <c r="W38" s="13"/>
      <c r="X38" s="13">
        <v>473.25</v>
      </c>
      <c r="Y38" s="13"/>
      <c r="Z38" s="12">
        <v>2023.1</v>
      </c>
      <c r="XER38" s="10"/>
      <c r="XES38" s="10"/>
      <c r="XET38" s="10"/>
      <c r="XEU38" s="10"/>
      <c r="XEV38" s="10"/>
      <c r="XEW38" s="10"/>
      <c r="XEX38" s="10"/>
      <c r="XEY38" s="10"/>
      <c r="XEZ38" s="10"/>
      <c r="XFA38" s="10"/>
      <c r="XFB38" s="37"/>
    </row>
    <row r="39" ht="20.1" customHeight="1" spans="1:16382">
      <c r="A39" s="38">
        <v>37</v>
      </c>
      <c r="B39" s="12" t="s">
        <v>169</v>
      </c>
      <c r="C39" s="43" t="s">
        <v>284</v>
      </c>
      <c r="D39" s="12" t="s">
        <v>285</v>
      </c>
      <c r="E39" s="12" t="s">
        <v>281</v>
      </c>
      <c r="F39" s="13">
        <v>936.3</v>
      </c>
      <c r="G39" s="13"/>
      <c r="H39" s="13">
        <v>818.3</v>
      </c>
      <c r="I39" s="13"/>
      <c r="J39" s="13">
        <v>1014.6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348</v>
      </c>
      <c r="W39" s="13"/>
      <c r="X39" s="13">
        <v>522.1</v>
      </c>
      <c r="Y39" s="13"/>
      <c r="Z39" s="12">
        <v>2023.1</v>
      </c>
      <c r="XER39" s="10"/>
      <c r="XES39" s="10"/>
      <c r="XET39" s="10"/>
      <c r="XEU39" s="10"/>
      <c r="XEV39" s="10"/>
      <c r="XEW39" s="10"/>
      <c r="XEX39" s="10"/>
      <c r="XEY39" s="10"/>
      <c r="XEZ39" s="10"/>
      <c r="XFA39" s="10"/>
      <c r="XFB39" s="37"/>
    </row>
    <row r="40" ht="20.1" customHeight="1" spans="1:16382">
      <c r="A40" s="38">
        <v>38</v>
      </c>
      <c r="B40" s="12" t="s">
        <v>169</v>
      </c>
      <c r="C40" s="43" t="s">
        <v>286</v>
      </c>
      <c r="D40" s="12" t="s">
        <v>287</v>
      </c>
      <c r="E40" s="12" t="s">
        <v>281</v>
      </c>
      <c r="F40" s="13">
        <v>903.9</v>
      </c>
      <c r="G40" s="13"/>
      <c r="H40" s="13">
        <v>483.9</v>
      </c>
      <c r="I40" s="13"/>
      <c r="J40" s="13">
        <v>1003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764</v>
      </c>
      <c r="W40" s="13"/>
      <c r="X40" s="13">
        <v>638.25</v>
      </c>
      <c r="Y40" s="13"/>
      <c r="Z40" s="12">
        <v>2023.1</v>
      </c>
      <c r="XER40" s="10"/>
      <c r="XES40" s="10"/>
      <c r="XET40" s="10"/>
      <c r="XEU40" s="10"/>
      <c r="XEV40" s="10"/>
      <c r="XEW40" s="10"/>
      <c r="XEX40" s="10"/>
      <c r="XEY40" s="10"/>
      <c r="XEZ40" s="10"/>
      <c r="XFA40" s="10"/>
      <c r="XFB40" s="37"/>
    </row>
    <row r="41" ht="20.1" customHeight="1" spans="1:16382">
      <c r="A41" s="38">
        <v>39</v>
      </c>
      <c r="B41" s="12" t="s">
        <v>169</v>
      </c>
      <c r="C41" s="43" t="s">
        <v>288</v>
      </c>
      <c r="D41" s="12" t="s">
        <v>289</v>
      </c>
      <c r="E41" s="12" t="s">
        <v>281</v>
      </c>
      <c r="F41" s="13">
        <v>545.5</v>
      </c>
      <c r="G41" s="13"/>
      <c r="H41" s="13"/>
      <c r="I41" s="13">
        <v>1085.8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2">
        <v>2023.1</v>
      </c>
      <c r="XER41" s="10"/>
      <c r="XES41" s="10"/>
      <c r="XET41" s="10"/>
      <c r="XEU41" s="10"/>
      <c r="XEV41" s="10"/>
      <c r="XEW41" s="10"/>
      <c r="XEX41" s="10"/>
      <c r="XEY41" s="10"/>
      <c r="XEZ41" s="10"/>
      <c r="XFA41" s="10"/>
      <c r="XFB41" s="37"/>
    </row>
    <row r="42" ht="20.1" customHeight="1" spans="1:16382">
      <c r="A42" s="38">
        <v>40</v>
      </c>
      <c r="B42" s="12" t="s">
        <v>169</v>
      </c>
      <c r="C42" s="43" t="s">
        <v>290</v>
      </c>
      <c r="D42" s="12" t="s">
        <v>291</v>
      </c>
      <c r="E42" s="12" t="s">
        <v>281</v>
      </c>
      <c r="F42" s="13">
        <v>283</v>
      </c>
      <c r="G42" s="13"/>
      <c r="H42" s="13">
        <v>145.8</v>
      </c>
      <c r="I42" s="13">
        <v>181.65</v>
      </c>
      <c r="J42" s="13"/>
      <c r="K42" s="13">
        <v>114.66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>
        <v>122.5</v>
      </c>
      <c r="Y42" s="13"/>
      <c r="Z42" s="12">
        <v>2023.1</v>
      </c>
      <c r="XER42" s="10"/>
      <c r="XES42" s="10"/>
      <c r="XET42" s="10"/>
      <c r="XEU42" s="10"/>
      <c r="XEV42" s="10"/>
      <c r="XEW42" s="10"/>
      <c r="XEX42" s="10"/>
      <c r="XEY42" s="10"/>
      <c r="XEZ42" s="10"/>
      <c r="XFA42" s="10"/>
      <c r="XFB42" s="37"/>
    </row>
    <row r="43" ht="20.1" customHeight="1" spans="1:16382">
      <c r="A43" s="38">
        <v>41</v>
      </c>
      <c r="B43" s="12" t="s">
        <v>169</v>
      </c>
      <c r="C43" s="43" t="s">
        <v>292</v>
      </c>
      <c r="D43" s="12" t="s">
        <v>293</v>
      </c>
      <c r="E43" s="12" t="s">
        <v>281</v>
      </c>
      <c r="F43" s="13">
        <v>91.5</v>
      </c>
      <c r="G43" s="13"/>
      <c r="H43" s="13">
        <v>187.56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12</v>
      </c>
      <c r="W43" s="13"/>
      <c r="X43" s="13"/>
      <c r="Y43" s="13"/>
      <c r="Z43" s="12">
        <v>2023.1</v>
      </c>
      <c r="XER43" s="10"/>
      <c r="XES43" s="10"/>
      <c r="XET43" s="10"/>
      <c r="XEU43" s="10"/>
      <c r="XEV43" s="10"/>
      <c r="XEW43" s="10"/>
      <c r="XEX43" s="10"/>
      <c r="XEY43" s="10"/>
      <c r="XEZ43" s="10"/>
      <c r="XFA43" s="10"/>
      <c r="XFB43" s="37"/>
    </row>
    <row r="44" ht="20.1" customHeight="1" spans="1:16382">
      <c r="A44" s="38">
        <v>42</v>
      </c>
      <c r="B44" s="12" t="s">
        <v>169</v>
      </c>
      <c r="C44" s="43" t="s">
        <v>294</v>
      </c>
      <c r="D44" s="12" t="s">
        <v>295</v>
      </c>
      <c r="E44" s="12" t="s">
        <v>296</v>
      </c>
      <c r="F44" s="13">
        <v>1002.9</v>
      </c>
      <c r="G44" s="13"/>
      <c r="H44" s="13">
        <v>352.3</v>
      </c>
      <c r="I44" s="13">
        <v>1527.5</v>
      </c>
      <c r="J44" s="13"/>
      <c r="K44" s="13">
        <v>20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>
        <v>268.6</v>
      </c>
      <c r="W44" s="13"/>
      <c r="X44" s="13">
        <v>307.52</v>
      </c>
      <c r="Y44" s="13"/>
      <c r="Z44" s="12">
        <v>2023.1</v>
      </c>
      <c r="XER44" s="10"/>
      <c r="XES44" s="10"/>
      <c r="XET44" s="10"/>
      <c r="XEU44" s="10"/>
      <c r="XEV44" s="10"/>
      <c r="XEW44" s="10"/>
      <c r="XEX44" s="10"/>
      <c r="XEY44" s="10"/>
      <c r="XEZ44" s="10"/>
      <c r="XFA44" s="10"/>
      <c r="XFB44" s="37"/>
    </row>
    <row r="45" ht="20.1" customHeight="1" spans="1:16382">
      <c r="A45" s="38">
        <v>43</v>
      </c>
      <c r="B45" s="12" t="s">
        <v>169</v>
      </c>
      <c r="C45" s="43" t="s">
        <v>297</v>
      </c>
      <c r="D45" s="12" t="s">
        <v>298</v>
      </c>
      <c r="E45" s="12" t="s">
        <v>296</v>
      </c>
      <c r="F45" s="13">
        <v>461.6</v>
      </c>
      <c r="G45" s="13"/>
      <c r="H45" s="13"/>
      <c r="I45" s="13">
        <v>888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2">
        <v>2023.1</v>
      </c>
      <c r="XER45" s="10"/>
      <c r="XES45" s="10"/>
      <c r="XET45" s="10"/>
      <c r="XEU45" s="10"/>
      <c r="XEV45" s="10"/>
      <c r="XEW45" s="10"/>
      <c r="XEX45" s="10"/>
      <c r="XEY45" s="10"/>
      <c r="XEZ45" s="10"/>
      <c r="XFA45" s="10"/>
      <c r="XFB45" s="37"/>
    </row>
    <row r="46" ht="20.1" customHeight="1" spans="1:16382">
      <c r="A46" s="38">
        <v>44</v>
      </c>
      <c r="B46" s="12" t="s">
        <v>169</v>
      </c>
      <c r="C46" s="43" t="s">
        <v>299</v>
      </c>
      <c r="D46" s="12" t="s">
        <v>300</v>
      </c>
      <c r="E46" s="12" t="s">
        <v>296</v>
      </c>
      <c r="F46" s="13">
        <v>439.4</v>
      </c>
      <c r="G46" s="13"/>
      <c r="H46" s="13">
        <v>303.5</v>
      </c>
      <c r="I46" s="13"/>
      <c r="J46" s="13">
        <v>313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160</v>
      </c>
      <c r="W46" s="13"/>
      <c r="X46" s="13"/>
      <c r="Y46" s="13"/>
      <c r="Z46" s="12">
        <v>2023.1</v>
      </c>
      <c r="XER46" s="10"/>
      <c r="XES46" s="10"/>
      <c r="XET46" s="10"/>
      <c r="XEU46" s="10"/>
      <c r="XEV46" s="10"/>
      <c r="XEW46" s="10"/>
      <c r="XEX46" s="10"/>
      <c r="XEY46" s="10"/>
      <c r="XEZ46" s="10"/>
      <c r="XFA46" s="10"/>
      <c r="XFB46" s="37"/>
    </row>
    <row r="47" ht="20.1" customHeight="1" spans="1:16382">
      <c r="A47" s="38">
        <v>45</v>
      </c>
      <c r="B47" s="12" t="s">
        <v>169</v>
      </c>
      <c r="C47" s="43" t="s">
        <v>301</v>
      </c>
      <c r="D47" s="12" t="s">
        <v>302</v>
      </c>
      <c r="E47" s="12" t="s">
        <v>296</v>
      </c>
      <c r="F47" s="13">
        <v>202.7</v>
      </c>
      <c r="G47" s="13"/>
      <c r="H47" s="13"/>
      <c r="I47" s="13"/>
      <c r="J47" s="13">
        <v>431.7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2">
        <v>2023.1</v>
      </c>
      <c r="XER47" s="10"/>
      <c r="XES47" s="10"/>
      <c r="XET47" s="10"/>
      <c r="XEU47" s="10"/>
      <c r="XEV47" s="10"/>
      <c r="XEW47" s="10"/>
      <c r="XEX47" s="10"/>
      <c r="XEY47" s="10"/>
      <c r="XEZ47" s="10"/>
      <c r="XFA47" s="10"/>
      <c r="XFB47" s="37"/>
    </row>
    <row r="48" ht="20.1" customHeight="1" spans="1:16382">
      <c r="A48" s="38">
        <v>46</v>
      </c>
      <c r="B48" s="12" t="s">
        <v>169</v>
      </c>
      <c r="C48" s="43" t="s">
        <v>303</v>
      </c>
      <c r="D48" s="12" t="s">
        <v>304</v>
      </c>
      <c r="E48" s="12" t="s">
        <v>234</v>
      </c>
      <c r="F48" s="13">
        <v>97.43</v>
      </c>
      <c r="G48" s="13"/>
      <c r="H48" s="13">
        <v>212.76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221.94</v>
      </c>
      <c r="W48" s="13"/>
      <c r="X48" s="13"/>
      <c r="Y48" s="13"/>
      <c r="Z48" s="12">
        <v>2023.1</v>
      </c>
      <c r="XER48" s="10"/>
      <c r="XES48" s="10"/>
      <c r="XET48" s="10"/>
      <c r="XEU48" s="10"/>
      <c r="XEV48" s="10"/>
      <c r="XEW48" s="10"/>
      <c r="XEX48" s="10"/>
      <c r="XEY48" s="10"/>
      <c r="XEZ48" s="10"/>
      <c r="XFA48" s="10"/>
      <c r="XFB48" s="37"/>
    </row>
    <row r="49" ht="20.1" customHeight="1" spans="1:16382">
      <c r="A49" s="38">
        <v>47</v>
      </c>
      <c r="B49" s="12" t="s">
        <v>169</v>
      </c>
      <c r="C49" s="43" t="s">
        <v>305</v>
      </c>
      <c r="D49" s="12" t="s">
        <v>93</v>
      </c>
      <c r="E49" s="12" t="s">
        <v>234</v>
      </c>
      <c r="F49" s="13">
        <v>382.25</v>
      </c>
      <c r="G49" s="13"/>
      <c r="H49" s="13">
        <v>146.2</v>
      </c>
      <c r="I49" s="13"/>
      <c r="J49" s="13">
        <v>456.16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>
        <v>774.81</v>
      </c>
      <c r="W49" s="13"/>
      <c r="X49" s="13"/>
      <c r="Y49" s="13"/>
      <c r="Z49" s="12">
        <v>2023.1</v>
      </c>
      <c r="XER49" s="10"/>
      <c r="XES49" s="10"/>
      <c r="XET49" s="10"/>
      <c r="XEU49" s="10"/>
      <c r="XEV49" s="10"/>
      <c r="XEW49" s="10"/>
      <c r="XEX49" s="10"/>
      <c r="XEY49" s="10"/>
      <c r="XEZ49" s="10"/>
      <c r="XFA49" s="10"/>
      <c r="XFB49" s="37"/>
    </row>
    <row r="50" ht="20.1" customHeight="1" spans="1:16382">
      <c r="A50" s="38">
        <v>48</v>
      </c>
      <c r="B50" s="12" t="s">
        <v>169</v>
      </c>
      <c r="C50" s="43" t="s">
        <v>306</v>
      </c>
      <c r="D50" s="12" t="s">
        <v>307</v>
      </c>
      <c r="E50" s="12" t="s">
        <v>234</v>
      </c>
      <c r="F50" s="13">
        <v>303.73</v>
      </c>
      <c r="G50" s="13"/>
      <c r="H50" s="13">
        <v>273.68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464.21</v>
      </c>
      <c r="W50" s="13"/>
      <c r="X50" s="13"/>
      <c r="Y50" s="13"/>
      <c r="Z50" s="12">
        <v>2023.1</v>
      </c>
      <c r="XER50" s="10"/>
      <c r="XES50" s="10"/>
      <c r="XET50" s="10"/>
      <c r="XEU50" s="10"/>
      <c r="XEV50" s="10"/>
      <c r="XEW50" s="10"/>
      <c r="XEX50" s="10"/>
      <c r="XEY50" s="10"/>
      <c r="XEZ50" s="10"/>
      <c r="XFA50" s="10"/>
      <c r="XFB50" s="37"/>
    </row>
    <row r="51" ht="20.1" customHeight="1" spans="1:16382">
      <c r="A51" s="38">
        <v>49</v>
      </c>
      <c r="B51" s="12" t="s">
        <v>169</v>
      </c>
      <c r="C51" s="43" t="s">
        <v>308</v>
      </c>
      <c r="D51" s="12" t="s">
        <v>309</v>
      </c>
      <c r="E51" s="12" t="s">
        <v>234</v>
      </c>
      <c r="F51" s="13">
        <v>319.42</v>
      </c>
      <c r="G51" s="13"/>
      <c r="H51" s="13">
        <v>542.96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>
        <v>684.16</v>
      </c>
      <c r="W51" s="13"/>
      <c r="X51" s="13"/>
      <c r="Y51" s="13"/>
      <c r="Z51" s="12">
        <v>2023.1</v>
      </c>
      <c r="XER51" s="10"/>
      <c r="XES51" s="10"/>
      <c r="XET51" s="10"/>
      <c r="XEU51" s="10"/>
      <c r="XEV51" s="10"/>
      <c r="XEW51" s="10"/>
      <c r="XEX51" s="10"/>
      <c r="XEY51" s="10"/>
      <c r="XEZ51" s="10"/>
      <c r="XFA51" s="10"/>
      <c r="XFB51" s="37"/>
    </row>
    <row r="52" ht="20.1" customHeight="1" spans="1:16382">
      <c r="A52" s="38">
        <v>50</v>
      </c>
      <c r="B52" s="12" t="s">
        <v>169</v>
      </c>
      <c r="C52" s="43" t="s">
        <v>310</v>
      </c>
      <c r="D52" s="12" t="s">
        <v>311</v>
      </c>
      <c r="E52" s="12" t="s">
        <v>234</v>
      </c>
      <c r="F52" s="13">
        <v>224.78</v>
      </c>
      <c r="G52" s="13"/>
      <c r="H52" s="13">
        <v>154.2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164.35</v>
      </c>
      <c r="W52" s="13"/>
      <c r="X52" s="13"/>
      <c r="Y52" s="13"/>
      <c r="Z52" s="12">
        <v>2023.1</v>
      </c>
      <c r="XER52" s="10"/>
      <c r="XES52" s="10"/>
      <c r="XET52" s="10"/>
      <c r="XEU52" s="10"/>
      <c r="XEV52" s="10"/>
      <c r="XEW52" s="10"/>
      <c r="XEX52" s="10"/>
      <c r="XEY52" s="10"/>
      <c r="XEZ52" s="10"/>
      <c r="XFA52" s="10"/>
      <c r="XFB52" s="37"/>
    </row>
    <row r="53" ht="20.1" customHeight="1" spans="1:16382">
      <c r="A53" s="38">
        <v>51</v>
      </c>
      <c r="B53" s="12" t="s">
        <v>169</v>
      </c>
      <c r="C53" s="43" t="s">
        <v>312</v>
      </c>
      <c r="D53" s="12" t="s">
        <v>313</v>
      </c>
      <c r="E53" s="12" t="s">
        <v>234</v>
      </c>
      <c r="F53" s="13">
        <v>156.74</v>
      </c>
      <c r="G53" s="13"/>
      <c r="H53" s="13">
        <v>72.64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72.5</v>
      </c>
      <c r="W53" s="13"/>
      <c r="X53" s="13"/>
      <c r="Y53" s="13"/>
      <c r="Z53" s="12">
        <v>2023.1</v>
      </c>
      <c r="XER53" s="10"/>
      <c r="XES53" s="10"/>
      <c r="XET53" s="10"/>
      <c r="XEU53" s="10"/>
      <c r="XEV53" s="10"/>
      <c r="XEW53" s="10"/>
      <c r="XEX53" s="10"/>
      <c r="XEY53" s="10"/>
      <c r="XEZ53" s="10"/>
      <c r="XFA53" s="10"/>
      <c r="XFB53" s="37"/>
    </row>
    <row r="54" ht="20.1" customHeight="1" spans="1:16382">
      <c r="A54" s="38">
        <v>52</v>
      </c>
      <c r="B54" s="12" t="s">
        <v>169</v>
      </c>
      <c r="C54" s="43" t="s">
        <v>314</v>
      </c>
      <c r="D54" s="12" t="s">
        <v>315</v>
      </c>
      <c r="E54" s="12" t="s">
        <v>234</v>
      </c>
      <c r="F54" s="13">
        <v>293.4</v>
      </c>
      <c r="G54" s="13"/>
      <c r="H54" s="13">
        <v>149.93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>
        <v>150.28</v>
      </c>
      <c r="W54" s="13"/>
      <c r="X54" s="13"/>
      <c r="Y54" s="13"/>
      <c r="Z54" s="12">
        <v>2023.1</v>
      </c>
      <c r="XER54" s="10"/>
      <c r="XES54" s="10"/>
      <c r="XET54" s="10"/>
      <c r="XEU54" s="10"/>
      <c r="XEV54" s="10"/>
      <c r="XEW54" s="10"/>
      <c r="XEX54" s="10"/>
      <c r="XEY54" s="10"/>
      <c r="XEZ54" s="10"/>
      <c r="XFA54" s="10"/>
      <c r="XFB54" s="37"/>
    </row>
    <row r="55" ht="20.1" customHeight="1" spans="1:16382">
      <c r="A55" s="38">
        <v>53</v>
      </c>
      <c r="B55" s="12" t="s">
        <v>169</v>
      </c>
      <c r="C55" s="43" t="s">
        <v>316</v>
      </c>
      <c r="D55" s="12" t="s">
        <v>317</v>
      </c>
      <c r="E55" s="12" t="s">
        <v>234</v>
      </c>
      <c r="F55" s="13">
        <v>157.04</v>
      </c>
      <c r="G55" s="13"/>
      <c r="H55" s="13">
        <v>18.82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79.41</v>
      </c>
      <c r="W55" s="13"/>
      <c r="X55" s="13"/>
      <c r="Y55" s="13"/>
      <c r="Z55" s="12">
        <v>2023.1</v>
      </c>
      <c r="XER55" s="10"/>
      <c r="XES55" s="10"/>
      <c r="XET55" s="10"/>
      <c r="XEU55" s="10"/>
      <c r="XEV55" s="10"/>
      <c r="XEW55" s="10"/>
      <c r="XEX55" s="10"/>
      <c r="XEY55" s="10"/>
      <c r="XEZ55" s="10"/>
      <c r="XFA55" s="10"/>
      <c r="XFB55" s="37"/>
    </row>
    <row r="56" ht="20.1" customHeight="1" spans="1:16382">
      <c r="A56" s="38">
        <v>54</v>
      </c>
      <c r="B56" s="12" t="s">
        <v>169</v>
      </c>
      <c r="C56" s="44" t="s">
        <v>318</v>
      </c>
      <c r="D56" s="12" t="s">
        <v>319</v>
      </c>
      <c r="E56" s="12" t="s">
        <v>320</v>
      </c>
      <c r="F56" s="13">
        <v>475.17</v>
      </c>
      <c r="G56" s="13"/>
      <c r="H56" s="13"/>
      <c r="I56" s="13">
        <v>976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178</v>
      </c>
      <c r="W56" s="13"/>
      <c r="X56" s="13"/>
      <c r="Y56" s="13"/>
      <c r="Z56" s="12">
        <v>2023.1</v>
      </c>
      <c r="XER56" s="10"/>
      <c r="XES56" s="10"/>
      <c r="XET56" s="10"/>
      <c r="XEU56" s="10"/>
      <c r="XEV56" s="10"/>
      <c r="XEW56" s="10"/>
      <c r="XEX56" s="10"/>
      <c r="XEY56" s="10"/>
      <c r="XEZ56" s="10"/>
      <c r="XFA56" s="10"/>
      <c r="XFB56" s="37"/>
    </row>
    <row r="57" ht="20.1" customHeight="1" spans="1:16382">
      <c r="A57" s="38">
        <v>55</v>
      </c>
      <c r="B57" s="12" t="s">
        <v>169</v>
      </c>
      <c r="C57" s="12" t="s">
        <v>321</v>
      </c>
      <c r="D57" s="12" t="s">
        <v>322</v>
      </c>
      <c r="E57" s="12" t="s">
        <v>281</v>
      </c>
      <c r="F57" s="43">
        <v>542.6</v>
      </c>
      <c r="G57" s="43"/>
      <c r="H57" s="43">
        <v>971.8</v>
      </c>
      <c r="I57" s="43"/>
      <c r="J57" s="12"/>
      <c r="K57" s="43">
        <v>57.3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43">
        <v>689</v>
      </c>
      <c r="W57" s="43"/>
      <c r="X57" s="43">
        <v>0</v>
      </c>
      <c r="Y57" s="43"/>
      <c r="Z57" s="12">
        <v>2023.12</v>
      </c>
      <c r="XER57" s="10"/>
      <c r="XES57" s="10"/>
      <c r="XET57" s="10"/>
      <c r="XEU57" s="10"/>
      <c r="XEV57" s="10"/>
      <c r="XEW57" s="10"/>
      <c r="XEX57" s="10"/>
      <c r="XEY57" s="10"/>
      <c r="XEZ57" s="10"/>
      <c r="XFA57" s="10"/>
      <c r="XFB57" s="37"/>
    </row>
    <row r="58" ht="20.1" customHeight="1" spans="1:16382">
      <c r="A58" s="38">
        <v>56</v>
      </c>
      <c r="B58" s="12" t="s">
        <v>169</v>
      </c>
      <c r="C58" s="43" t="s">
        <v>323</v>
      </c>
      <c r="D58" s="12" t="s">
        <v>324</v>
      </c>
      <c r="E58" s="12" t="s">
        <v>281</v>
      </c>
      <c r="F58" s="43">
        <v>139.7</v>
      </c>
      <c r="G58" s="43"/>
      <c r="H58" s="43">
        <v>264.9</v>
      </c>
      <c r="I58" s="43"/>
      <c r="J58" s="12"/>
      <c r="K58" s="4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43">
        <v>97.3</v>
      </c>
      <c r="W58" s="43"/>
      <c r="X58" s="43">
        <v>0</v>
      </c>
      <c r="Y58" s="43"/>
      <c r="Z58" s="12">
        <v>2023.12</v>
      </c>
      <c r="XER58" s="10"/>
      <c r="XES58" s="10"/>
      <c r="XET58" s="10"/>
      <c r="XEU58" s="10"/>
      <c r="XEV58" s="10"/>
      <c r="XEW58" s="10"/>
      <c r="XEX58" s="10"/>
      <c r="XEY58" s="10"/>
      <c r="XEZ58" s="10"/>
      <c r="XFA58" s="10"/>
      <c r="XFB58" s="37"/>
    </row>
    <row r="59" ht="20.1" customHeight="1" spans="1:16382">
      <c r="A59" s="38">
        <v>57</v>
      </c>
      <c r="B59" s="12" t="s">
        <v>169</v>
      </c>
      <c r="C59" s="43" t="s">
        <v>325</v>
      </c>
      <c r="D59" s="12" t="s">
        <v>326</v>
      </c>
      <c r="E59" s="12" t="s">
        <v>281</v>
      </c>
      <c r="F59" s="43">
        <v>271</v>
      </c>
      <c r="G59" s="43"/>
      <c r="H59" s="43">
        <v>519.9</v>
      </c>
      <c r="I59" s="43"/>
      <c r="J59" s="12"/>
      <c r="K59" s="4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43">
        <v>150.1</v>
      </c>
      <c r="W59" s="43"/>
      <c r="X59" s="43">
        <v>150.1</v>
      </c>
      <c r="Y59" s="43"/>
      <c r="Z59" s="12">
        <v>2023.12</v>
      </c>
      <c r="XER59" s="10"/>
      <c r="XES59" s="10"/>
      <c r="XET59" s="10"/>
      <c r="XEU59" s="10"/>
      <c r="XEV59" s="10"/>
      <c r="XEW59" s="10"/>
      <c r="XEX59" s="10"/>
      <c r="XEY59" s="10"/>
      <c r="XEZ59" s="10"/>
      <c r="XFA59" s="10"/>
      <c r="XFB59" s="37"/>
    </row>
    <row r="60" ht="20.1" customHeight="1" spans="1:16382">
      <c r="A60" s="38">
        <v>58</v>
      </c>
      <c r="B60" s="12" t="s">
        <v>169</v>
      </c>
      <c r="C60" s="43" t="s">
        <v>327</v>
      </c>
      <c r="D60" s="12" t="s">
        <v>328</v>
      </c>
      <c r="E60" s="12" t="s">
        <v>281</v>
      </c>
      <c r="F60" s="43">
        <v>621.2</v>
      </c>
      <c r="G60" s="43"/>
      <c r="H60" s="43">
        <v>656.4</v>
      </c>
      <c r="I60" s="43"/>
      <c r="J60" s="43">
        <v>442.8</v>
      </c>
      <c r="K60" s="43">
        <v>39.1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43">
        <v>434.1</v>
      </c>
      <c r="W60" s="43"/>
      <c r="X60" s="43">
        <v>366.3</v>
      </c>
      <c r="Y60" s="43"/>
      <c r="Z60" s="12">
        <v>2023.12</v>
      </c>
      <c r="XER60" s="10"/>
      <c r="XES60" s="10"/>
      <c r="XET60" s="10"/>
      <c r="XEU60" s="10"/>
      <c r="XEV60" s="10"/>
      <c r="XEW60" s="10"/>
      <c r="XEX60" s="10"/>
      <c r="XEY60" s="10"/>
      <c r="XEZ60" s="10"/>
      <c r="XFA60" s="10"/>
      <c r="XFB60" s="37"/>
    </row>
    <row r="61" ht="20.1" customHeight="1" spans="1:16382">
      <c r="A61" s="38">
        <v>59</v>
      </c>
      <c r="B61" s="12" t="s">
        <v>169</v>
      </c>
      <c r="C61" s="43" t="s">
        <v>329</v>
      </c>
      <c r="D61" s="12" t="s">
        <v>330</v>
      </c>
      <c r="E61" s="12" t="s">
        <v>331</v>
      </c>
      <c r="F61" s="43">
        <v>170.4</v>
      </c>
      <c r="G61" s="43"/>
      <c r="H61" s="43">
        <v>392.9</v>
      </c>
      <c r="I61" s="43"/>
      <c r="J61" s="43"/>
      <c r="K61" s="4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43">
        <v>392.9</v>
      </c>
      <c r="W61" s="43"/>
      <c r="X61" s="43">
        <v>155.2</v>
      </c>
      <c r="Y61" s="43"/>
      <c r="Z61" s="12">
        <v>2023.12</v>
      </c>
      <c r="XER61" s="10"/>
      <c r="XES61" s="10"/>
      <c r="XET61" s="10"/>
      <c r="XEU61" s="10"/>
      <c r="XEV61" s="10"/>
      <c r="XEW61" s="10"/>
      <c r="XEX61" s="10"/>
      <c r="XEY61" s="10"/>
      <c r="XEZ61" s="10"/>
      <c r="XFA61" s="10"/>
      <c r="XFB61" s="37"/>
    </row>
    <row r="62" ht="20.1" customHeight="1" spans="1:16382">
      <c r="A62" s="38">
        <v>60</v>
      </c>
      <c r="B62" s="12" t="s">
        <v>169</v>
      </c>
      <c r="C62" s="43" t="s">
        <v>332</v>
      </c>
      <c r="D62" s="12" t="s">
        <v>333</v>
      </c>
      <c r="E62" s="12" t="s">
        <v>334</v>
      </c>
      <c r="F62" s="43">
        <v>980.7</v>
      </c>
      <c r="G62" s="43"/>
      <c r="H62" s="43">
        <v>286.1</v>
      </c>
      <c r="I62" s="43"/>
      <c r="J62" s="43">
        <v>1662.9</v>
      </c>
      <c r="K62" s="43">
        <v>35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43">
        <v>286.1</v>
      </c>
      <c r="W62" s="43"/>
      <c r="X62" s="43">
        <v>169.4</v>
      </c>
      <c r="Y62" s="43"/>
      <c r="Z62" s="12">
        <v>2023.12</v>
      </c>
      <c r="XER62" s="10"/>
      <c r="XES62" s="10"/>
      <c r="XET62" s="10"/>
      <c r="XEU62" s="10"/>
      <c r="XEV62" s="10"/>
      <c r="XEW62" s="10"/>
      <c r="XEX62" s="10"/>
      <c r="XEY62" s="10"/>
      <c r="XEZ62" s="10"/>
      <c r="XFA62" s="10"/>
      <c r="XFB62" s="37"/>
    </row>
    <row r="63" ht="20.1" customHeight="1" spans="1:16380">
      <c r="A63" s="38">
        <v>61</v>
      </c>
      <c r="B63" s="12" t="s">
        <v>169</v>
      </c>
      <c r="C63" s="43" t="s">
        <v>335</v>
      </c>
      <c r="D63" s="12" t="s">
        <v>336</v>
      </c>
      <c r="E63" s="12" t="s">
        <v>281</v>
      </c>
      <c r="F63" s="43">
        <v>149.2</v>
      </c>
      <c r="G63" s="43"/>
      <c r="H63" s="43">
        <v>274.9</v>
      </c>
      <c r="I63" s="43"/>
      <c r="J63" s="43"/>
      <c r="K63" s="4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43">
        <v>123.6</v>
      </c>
      <c r="W63" s="43"/>
      <c r="X63" s="43">
        <v>123.6</v>
      </c>
      <c r="Y63" s="43"/>
      <c r="Z63" s="12">
        <v>2023.12</v>
      </c>
      <c r="XER63" s="10"/>
      <c r="XES63" s="10"/>
      <c r="XET63" s="10"/>
      <c r="XEU63" s="10"/>
      <c r="XEV63" s="10"/>
      <c r="XEW63" s="10"/>
      <c r="XEX63" s="10"/>
      <c r="XEY63" s="10"/>
      <c r="XEZ63" s="10"/>
    </row>
    <row r="64" ht="20.1" customHeight="1" spans="1:16380">
      <c r="A64" s="38">
        <v>62</v>
      </c>
      <c r="B64" s="12" t="s">
        <v>169</v>
      </c>
      <c r="C64" s="43" t="s">
        <v>337</v>
      </c>
      <c r="D64" s="12" t="s">
        <v>338</v>
      </c>
      <c r="E64" s="12" t="s">
        <v>281</v>
      </c>
      <c r="F64" s="43">
        <v>139.1</v>
      </c>
      <c r="G64" s="43"/>
      <c r="H64" s="43">
        <v>260.5</v>
      </c>
      <c r="I64" s="43"/>
      <c r="J64" s="43"/>
      <c r="K64" s="4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43">
        <v>260.5</v>
      </c>
      <c r="W64" s="43"/>
      <c r="X64" s="43">
        <v>301.4</v>
      </c>
      <c r="Y64" s="43"/>
      <c r="Z64" s="12">
        <v>2023.12</v>
      </c>
      <c r="XER64" s="10"/>
      <c r="XES64" s="10"/>
      <c r="XET64" s="10"/>
      <c r="XEU64" s="10"/>
      <c r="XEV64" s="10"/>
      <c r="XEW64" s="10"/>
      <c r="XEX64" s="10"/>
      <c r="XEY64" s="10"/>
      <c r="XEZ64" s="10"/>
    </row>
    <row r="65" ht="20.1" customHeight="1" spans="1:16380">
      <c r="A65" s="38">
        <v>63</v>
      </c>
      <c r="B65" s="12" t="s">
        <v>169</v>
      </c>
      <c r="C65" s="43" t="s">
        <v>339</v>
      </c>
      <c r="D65" s="12" t="s">
        <v>340</v>
      </c>
      <c r="E65" s="12" t="s">
        <v>281</v>
      </c>
      <c r="F65" s="43">
        <v>212</v>
      </c>
      <c r="G65" s="43"/>
      <c r="H65" s="43">
        <v>338.7</v>
      </c>
      <c r="I65" s="43"/>
      <c r="J65" s="43"/>
      <c r="K65" s="4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43">
        <v>166.5</v>
      </c>
      <c r="W65" s="43"/>
      <c r="X65" s="43">
        <v>89.3</v>
      </c>
      <c r="Y65" s="43"/>
      <c r="Z65" s="12">
        <v>2023.12</v>
      </c>
      <c r="XER65" s="10"/>
      <c r="XES65" s="10"/>
      <c r="XET65" s="10"/>
      <c r="XEU65" s="10"/>
      <c r="XEV65" s="10"/>
      <c r="XEW65" s="10"/>
      <c r="XEX65" s="10"/>
      <c r="XEY65" s="10"/>
      <c r="XEZ65" s="10"/>
    </row>
    <row r="66" ht="20.1" customHeight="1" spans="1:16380">
      <c r="A66" s="38">
        <v>64</v>
      </c>
      <c r="B66" s="12" t="s">
        <v>169</v>
      </c>
      <c r="C66" s="43" t="s">
        <v>341</v>
      </c>
      <c r="D66" s="12" t="s">
        <v>342</v>
      </c>
      <c r="E66" s="12" t="s">
        <v>281</v>
      </c>
      <c r="F66" s="43">
        <v>587.6</v>
      </c>
      <c r="G66" s="43"/>
      <c r="H66" s="43">
        <v>446.6</v>
      </c>
      <c r="I66" s="43"/>
      <c r="J66" s="43">
        <v>743.3</v>
      </c>
      <c r="K66" s="4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43">
        <v>219.5</v>
      </c>
      <c r="W66" s="43"/>
      <c r="X66" s="43">
        <v>219.5</v>
      </c>
      <c r="Y66" s="43"/>
      <c r="Z66" s="12">
        <v>2023.12</v>
      </c>
      <c r="XER66" s="10"/>
      <c r="XES66" s="10"/>
      <c r="XET66" s="10"/>
      <c r="XEU66" s="10"/>
      <c r="XEV66" s="10"/>
      <c r="XEW66" s="10"/>
      <c r="XEX66" s="10"/>
      <c r="XEY66" s="10"/>
      <c r="XEZ66" s="10"/>
    </row>
    <row r="67" ht="20.1" customHeight="1" spans="1:16380">
      <c r="A67" s="38">
        <v>65</v>
      </c>
      <c r="B67" s="12" t="s">
        <v>169</v>
      </c>
      <c r="C67" s="43" t="s">
        <v>343</v>
      </c>
      <c r="D67" s="12" t="s">
        <v>344</v>
      </c>
      <c r="E67" s="12" t="s">
        <v>281</v>
      </c>
      <c r="F67" s="43">
        <v>283.3</v>
      </c>
      <c r="G67" s="43"/>
      <c r="H67" s="43">
        <v>583.5</v>
      </c>
      <c r="I67" s="43"/>
      <c r="J67" s="12"/>
      <c r="K67" s="4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43">
        <v>465</v>
      </c>
      <c r="W67" s="43"/>
      <c r="X67" s="43">
        <v>65.4</v>
      </c>
      <c r="Y67" s="43"/>
      <c r="Z67" s="12">
        <v>2023.12</v>
      </c>
      <c r="XER67" s="10"/>
      <c r="XES67" s="10"/>
      <c r="XET67" s="10"/>
      <c r="XEU67" s="10"/>
      <c r="XEV67" s="10"/>
      <c r="XEW67" s="10"/>
      <c r="XEX67" s="10"/>
      <c r="XEY67" s="10"/>
      <c r="XEZ67" s="10"/>
    </row>
    <row r="68" spans="1:16381">
      <c r="A68" s="38">
        <v>66</v>
      </c>
      <c r="B68" s="12" t="s">
        <v>169</v>
      </c>
      <c r="C68" s="45" t="s">
        <v>220</v>
      </c>
      <c r="D68" s="45" t="s">
        <v>221</v>
      </c>
      <c r="E68" s="50" t="s">
        <v>212</v>
      </c>
      <c r="F68" s="45">
        <v>114.7</v>
      </c>
      <c r="G68" s="51"/>
      <c r="H68" s="52"/>
      <c r="I68" s="52"/>
      <c r="J68" s="52"/>
      <c r="K68" s="52">
        <v>163.9</v>
      </c>
      <c r="L68" s="52"/>
      <c r="M68" s="52"/>
      <c r="N68" s="52">
        <v>72</v>
      </c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12">
        <v>2024.3</v>
      </c>
      <c r="XET68" s="10"/>
      <c r="XEU68" s="10"/>
      <c r="XEZ68" s="10"/>
      <c r="XFA68" s="10"/>
    </row>
    <row r="69" spans="1:16381">
      <c r="A69" s="38">
        <v>67</v>
      </c>
      <c r="B69" s="12" t="s">
        <v>169</v>
      </c>
      <c r="C69" s="45" t="s">
        <v>345</v>
      </c>
      <c r="D69" s="45" t="s">
        <v>346</v>
      </c>
      <c r="E69" s="50" t="s">
        <v>212</v>
      </c>
      <c r="F69" s="45">
        <v>234</v>
      </c>
      <c r="G69" s="51"/>
      <c r="H69" s="52"/>
      <c r="I69" s="52"/>
      <c r="J69" s="52"/>
      <c r="K69" s="52"/>
      <c r="L69" s="52"/>
      <c r="M69" s="52"/>
      <c r="N69" s="52">
        <v>181.7</v>
      </c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12">
        <v>2024.3</v>
      </c>
      <c r="XET69" s="10"/>
      <c r="XEU69" s="10"/>
      <c r="XEZ69" s="10"/>
      <c r="XFA69" s="10"/>
    </row>
    <row r="70" spans="1:16381">
      <c r="A70" s="38">
        <v>68</v>
      </c>
      <c r="B70" s="12" t="s">
        <v>169</v>
      </c>
      <c r="C70" s="45" t="s">
        <v>347</v>
      </c>
      <c r="D70" s="45" t="s">
        <v>348</v>
      </c>
      <c r="E70" s="50" t="s">
        <v>212</v>
      </c>
      <c r="F70" s="45">
        <v>242.5</v>
      </c>
      <c r="G70" s="51"/>
      <c r="H70" s="52"/>
      <c r="I70" s="52"/>
      <c r="J70" s="52"/>
      <c r="K70" s="52"/>
      <c r="L70" s="52"/>
      <c r="M70" s="52"/>
      <c r="N70" s="52">
        <v>462.9</v>
      </c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12">
        <v>2024.3</v>
      </c>
      <c r="XET70" s="10"/>
      <c r="XEU70" s="10"/>
      <c r="XEZ70" s="10"/>
      <c r="XFA70" s="10"/>
    </row>
    <row r="71" spans="1:16381">
      <c r="A71" s="38">
        <v>69</v>
      </c>
      <c r="B71" s="12" t="s">
        <v>169</v>
      </c>
      <c r="C71" s="45" t="s">
        <v>349</v>
      </c>
      <c r="D71" s="45" t="s">
        <v>350</v>
      </c>
      <c r="E71" s="50" t="s">
        <v>212</v>
      </c>
      <c r="F71" s="45">
        <v>260.3</v>
      </c>
      <c r="G71" s="51"/>
      <c r="H71" s="52"/>
      <c r="I71" s="52"/>
      <c r="J71" s="52"/>
      <c r="K71" s="52"/>
      <c r="L71" s="52"/>
      <c r="M71" s="52"/>
      <c r="N71" s="52">
        <v>438.7</v>
      </c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12">
        <v>2024.3</v>
      </c>
      <c r="XET71" s="10"/>
      <c r="XEU71" s="10"/>
      <c r="XEZ71" s="10"/>
      <c r="XFA71" s="10"/>
    </row>
    <row r="72" spans="1:16381">
      <c r="A72" s="38">
        <v>70</v>
      </c>
      <c r="B72" s="12" t="s">
        <v>169</v>
      </c>
      <c r="C72" s="45" t="s">
        <v>230</v>
      </c>
      <c r="D72" s="45" t="s">
        <v>223</v>
      </c>
      <c r="E72" s="50" t="s">
        <v>212</v>
      </c>
      <c r="F72" s="45">
        <v>158.4</v>
      </c>
      <c r="G72" s="51"/>
      <c r="H72" s="52"/>
      <c r="I72" s="52"/>
      <c r="J72" s="52"/>
      <c r="K72" s="52"/>
      <c r="L72" s="52"/>
      <c r="M72" s="52"/>
      <c r="N72" s="52">
        <v>316.9</v>
      </c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12">
        <v>2024.3</v>
      </c>
      <c r="XET72" s="10"/>
      <c r="XEU72" s="10"/>
      <c r="XEZ72" s="10"/>
      <c r="XFA72" s="10"/>
    </row>
    <row r="73" spans="1:16381">
      <c r="A73" s="38">
        <v>71</v>
      </c>
      <c r="B73" s="12" t="s">
        <v>169</v>
      </c>
      <c r="C73" s="45" t="s">
        <v>226</v>
      </c>
      <c r="D73" s="45" t="s">
        <v>227</v>
      </c>
      <c r="E73" s="50" t="s">
        <v>212</v>
      </c>
      <c r="F73" s="45">
        <v>166</v>
      </c>
      <c r="G73" s="51"/>
      <c r="H73" s="52"/>
      <c r="I73" s="52"/>
      <c r="J73" s="52"/>
      <c r="K73" s="52"/>
      <c r="L73" s="52"/>
      <c r="M73" s="52"/>
      <c r="N73" s="52">
        <v>298.5</v>
      </c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12">
        <v>2024.3</v>
      </c>
      <c r="XET73" s="10"/>
      <c r="XEU73" s="10"/>
      <c r="XEZ73" s="10"/>
      <c r="XFA73" s="10"/>
    </row>
    <row r="74" spans="1:16381">
      <c r="A74" s="38">
        <v>72</v>
      </c>
      <c r="B74" s="12" t="s">
        <v>169</v>
      </c>
      <c r="C74" s="45" t="s">
        <v>351</v>
      </c>
      <c r="D74" s="45" t="s">
        <v>352</v>
      </c>
      <c r="E74" s="50" t="s">
        <v>212</v>
      </c>
      <c r="F74" s="45">
        <v>176.1</v>
      </c>
      <c r="G74" s="51"/>
      <c r="H74" s="52"/>
      <c r="I74" s="52"/>
      <c r="J74" s="52"/>
      <c r="K74" s="52"/>
      <c r="L74" s="52"/>
      <c r="M74" s="52"/>
      <c r="N74" s="52">
        <v>158.1</v>
      </c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12">
        <v>2024.3</v>
      </c>
      <c r="XET74" s="10"/>
      <c r="XEU74" s="10"/>
      <c r="XEZ74" s="10"/>
      <c r="XFA74" s="10"/>
    </row>
    <row r="75" spans="1:16381">
      <c r="A75" s="38">
        <v>73</v>
      </c>
      <c r="B75" s="12" t="s">
        <v>169</v>
      </c>
      <c r="C75" s="45" t="s">
        <v>353</v>
      </c>
      <c r="D75" s="45" t="s">
        <v>354</v>
      </c>
      <c r="E75" s="50" t="s">
        <v>212</v>
      </c>
      <c r="F75" s="45">
        <v>165.8</v>
      </c>
      <c r="G75" s="51"/>
      <c r="H75" s="52"/>
      <c r="I75" s="52"/>
      <c r="J75" s="52"/>
      <c r="K75" s="52"/>
      <c r="L75" s="52"/>
      <c r="M75" s="52"/>
      <c r="N75" s="52">
        <v>341.4</v>
      </c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12">
        <v>2024.3</v>
      </c>
      <c r="XET75" s="10"/>
      <c r="XEU75" s="10"/>
      <c r="XEZ75" s="10"/>
      <c r="XFA75" s="10"/>
    </row>
    <row r="76" spans="1:16381">
      <c r="A76" s="38">
        <v>74</v>
      </c>
      <c r="B76" s="12" t="s">
        <v>169</v>
      </c>
      <c r="C76" s="45" t="s">
        <v>355</v>
      </c>
      <c r="D76" s="45" t="s">
        <v>356</v>
      </c>
      <c r="E76" s="50" t="s">
        <v>212</v>
      </c>
      <c r="F76" s="45">
        <v>347.3</v>
      </c>
      <c r="G76" s="51"/>
      <c r="H76" s="52"/>
      <c r="I76" s="52"/>
      <c r="J76" s="52"/>
      <c r="K76" s="52">
        <v>335.5</v>
      </c>
      <c r="L76" s="52"/>
      <c r="M76" s="52"/>
      <c r="N76" s="52">
        <v>346.9</v>
      </c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12">
        <v>2024.3</v>
      </c>
      <c r="XET76" s="10"/>
      <c r="XEU76" s="10"/>
      <c r="XEZ76" s="10"/>
      <c r="XFA76" s="10"/>
    </row>
    <row r="77" spans="1:16381">
      <c r="A77" s="38">
        <v>75</v>
      </c>
      <c r="B77" s="12" t="s">
        <v>169</v>
      </c>
      <c r="C77" s="45" t="s">
        <v>357</v>
      </c>
      <c r="D77" s="45" t="s">
        <v>88</v>
      </c>
      <c r="E77" s="50" t="s">
        <v>212</v>
      </c>
      <c r="F77" s="45">
        <v>222.2</v>
      </c>
      <c r="G77" s="51"/>
      <c r="H77" s="52"/>
      <c r="I77" s="52"/>
      <c r="J77" s="52"/>
      <c r="K77" s="52"/>
      <c r="L77" s="52"/>
      <c r="M77" s="52"/>
      <c r="N77" s="52">
        <v>432.1</v>
      </c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12">
        <v>2024.3</v>
      </c>
      <c r="XET77" s="10"/>
      <c r="XEU77" s="10"/>
      <c r="XEZ77" s="10"/>
      <c r="XFA77" s="10"/>
    </row>
    <row r="78" spans="1:16381">
      <c r="A78" s="38">
        <v>76</v>
      </c>
      <c r="B78" s="12" t="s">
        <v>169</v>
      </c>
      <c r="C78" s="45" t="s">
        <v>252</v>
      </c>
      <c r="D78" s="45" t="s">
        <v>253</v>
      </c>
      <c r="E78" s="50" t="s">
        <v>212</v>
      </c>
      <c r="F78" s="45">
        <v>189</v>
      </c>
      <c r="G78" s="51"/>
      <c r="H78" s="52"/>
      <c r="I78" s="52"/>
      <c r="J78" s="52"/>
      <c r="K78" s="52">
        <v>80.1</v>
      </c>
      <c r="L78" s="52"/>
      <c r="M78" s="52"/>
      <c r="N78" s="52">
        <v>246.9</v>
      </c>
      <c r="O78" s="52"/>
      <c r="P78" s="52"/>
      <c r="Q78" s="52"/>
      <c r="R78" s="52"/>
      <c r="S78" s="52"/>
      <c r="T78" s="52"/>
      <c r="U78" s="52"/>
      <c r="V78" s="52">
        <v>36</v>
      </c>
      <c r="W78" s="52"/>
      <c r="X78" s="52"/>
      <c r="Y78" s="52"/>
      <c r="Z78" s="12">
        <v>2024.3</v>
      </c>
      <c r="XET78" s="10"/>
      <c r="XEU78" s="10"/>
      <c r="XEZ78" s="10"/>
      <c r="XFA78" s="10"/>
    </row>
    <row r="79" spans="1:16381">
      <c r="A79" s="38">
        <v>77</v>
      </c>
      <c r="B79" s="12" t="s">
        <v>169</v>
      </c>
      <c r="C79" s="45" t="s">
        <v>358</v>
      </c>
      <c r="D79" s="45" t="s">
        <v>359</v>
      </c>
      <c r="E79" s="50" t="s">
        <v>212</v>
      </c>
      <c r="F79" s="45">
        <v>230.9</v>
      </c>
      <c r="G79" s="51"/>
      <c r="H79" s="52"/>
      <c r="I79" s="52"/>
      <c r="J79" s="52"/>
      <c r="K79" s="52">
        <v>463.4</v>
      </c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12">
        <v>2024.3</v>
      </c>
      <c r="XET79" s="10"/>
      <c r="XEU79" s="10"/>
      <c r="XEZ79" s="10"/>
      <c r="XFA79" s="10"/>
    </row>
    <row r="80" spans="1:16381">
      <c r="A80" s="38">
        <v>78</v>
      </c>
      <c r="B80" s="12" t="s">
        <v>169</v>
      </c>
      <c r="C80" s="45" t="s">
        <v>254</v>
      </c>
      <c r="D80" s="45" t="s">
        <v>255</v>
      </c>
      <c r="E80" s="50" t="s">
        <v>212</v>
      </c>
      <c r="F80" s="45">
        <v>1373.3</v>
      </c>
      <c r="G80" s="51"/>
      <c r="H80" s="52"/>
      <c r="I80" s="52"/>
      <c r="J80" s="52"/>
      <c r="K80" s="52"/>
      <c r="L80" s="52"/>
      <c r="M80" s="52"/>
      <c r="N80" s="52">
        <v>1666.9</v>
      </c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12">
        <v>2024.3</v>
      </c>
      <c r="XET80" s="10"/>
      <c r="XEU80" s="10"/>
      <c r="XEZ80" s="10"/>
      <c r="XFA80" s="10"/>
    </row>
    <row r="81" ht="27" spans="1:16381">
      <c r="A81" s="38">
        <v>79</v>
      </c>
      <c r="B81" s="12" t="s">
        <v>169</v>
      </c>
      <c r="C81" s="45" t="s">
        <v>210</v>
      </c>
      <c r="D81" s="45" t="s">
        <v>360</v>
      </c>
      <c r="E81" s="50" t="s">
        <v>212</v>
      </c>
      <c r="F81" s="45">
        <v>560.5</v>
      </c>
      <c r="G81" s="51"/>
      <c r="H81" s="52">
        <v>1045.7</v>
      </c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>
        <v>241</v>
      </c>
      <c r="W81" s="52"/>
      <c r="X81" s="52">
        <v>482.8</v>
      </c>
      <c r="Y81" s="52"/>
      <c r="Z81" s="12">
        <v>2024.3</v>
      </c>
      <c r="XET81" s="10"/>
      <c r="XEU81" s="10"/>
      <c r="XEZ81" s="10"/>
      <c r="XFA81" s="10"/>
    </row>
    <row r="82" spans="1:16381">
      <c r="A82" s="38">
        <v>80</v>
      </c>
      <c r="B82" s="12" t="s">
        <v>169</v>
      </c>
      <c r="C82" s="45" t="s">
        <v>361</v>
      </c>
      <c r="D82" s="45" t="s">
        <v>362</v>
      </c>
      <c r="E82" s="50" t="s">
        <v>212</v>
      </c>
      <c r="F82" s="45">
        <v>626</v>
      </c>
      <c r="G82" s="51"/>
      <c r="H82" s="52"/>
      <c r="I82" s="52"/>
      <c r="J82" s="52"/>
      <c r="K82" s="52">
        <v>620.5</v>
      </c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>
        <v>118.5</v>
      </c>
      <c r="W82" s="52"/>
      <c r="X82" s="52"/>
      <c r="Y82" s="52"/>
      <c r="Z82" s="12">
        <v>2024.3</v>
      </c>
      <c r="XET82" s="10"/>
      <c r="XEU82" s="10"/>
      <c r="XEZ82" s="10"/>
      <c r="XFA82" s="10"/>
    </row>
    <row r="83" spans="1:16381">
      <c r="A83" s="38">
        <v>81</v>
      </c>
      <c r="B83" s="12" t="s">
        <v>169</v>
      </c>
      <c r="C83" s="45" t="s">
        <v>274</v>
      </c>
      <c r="D83" s="45" t="s">
        <v>275</v>
      </c>
      <c r="E83" s="50" t="s">
        <v>212</v>
      </c>
      <c r="F83" s="45">
        <v>564.2</v>
      </c>
      <c r="G83" s="51"/>
      <c r="H83" s="52">
        <v>98.3</v>
      </c>
      <c r="I83" s="52"/>
      <c r="J83" s="52"/>
      <c r="K83" s="52">
        <v>566.2</v>
      </c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>
        <v>63.6</v>
      </c>
      <c r="W83" s="52"/>
      <c r="X83" s="52"/>
      <c r="Y83" s="52"/>
      <c r="Z83" s="12">
        <v>2024.3</v>
      </c>
      <c r="XET83" s="10"/>
      <c r="XEU83" s="10"/>
      <c r="XEZ83" s="10"/>
      <c r="XFA83" s="10"/>
    </row>
    <row r="84" spans="1:16381">
      <c r="A84" s="38">
        <v>82</v>
      </c>
      <c r="B84" s="12" t="s">
        <v>169</v>
      </c>
      <c r="C84" s="45" t="s">
        <v>363</v>
      </c>
      <c r="D84" s="45" t="s">
        <v>364</v>
      </c>
      <c r="E84" s="50" t="s">
        <v>212</v>
      </c>
      <c r="F84" s="45">
        <v>283.6</v>
      </c>
      <c r="G84" s="51"/>
      <c r="H84" s="52"/>
      <c r="I84" s="52"/>
      <c r="J84" s="52"/>
      <c r="K84" s="52">
        <v>300.5</v>
      </c>
      <c r="L84" s="52"/>
      <c r="M84" s="52"/>
      <c r="N84" s="52">
        <v>93.77</v>
      </c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12">
        <v>2024.3</v>
      </c>
      <c r="XET84" s="10"/>
      <c r="XEU84" s="10"/>
      <c r="XEZ84" s="10"/>
      <c r="XFA84" s="10"/>
    </row>
    <row r="85" spans="1:16381">
      <c r="A85" s="38">
        <v>83</v>
      </c>
      <c r="B85" s="12" t="s">
        <v>169</v>
      </c>
      <c r="C85" s="45" t="s">
        <v>365</v>
      </c>
      <c r="D85" s="45" t="s">
        <v>366</v>
      </c>
      <c r="E85" s="50" t="s">
        <v>212</v>
      </c>
      <c r="F85" s="45">
        <v>175.7</v>
      </c>
      <c r="G85" s="51"/>
      <c r="H85" s="52"/>
      <c r="I85" s="52"/>
      <c r="J85" s="52"/>
      <c r="K85" s="52">
        <v>235.9</v>
      </c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>
        <v>108.7</v>
      </c>
      <c r="W85" s="52"/>
      <c r="X85" s="52"/>
      <c r="Y85" s="52"/>
      <c r="Z85" s="12">
        <v>2024.3</v>
      </c>
      <c r="XET85" s="10"/>
      <c r="XEU85" s="10"/>
      <c r="XEZ85" s="10"/>
      <c r="XFA85" s="10"/>
    </row>
    <row r="86" spans="1:16381">
      <c r="A86" s="38">
        <v>84</v>
      </c>
      <c r="B86" s="12" t="s">
        <v>169</v>
      </c>
      <c r="C86" s="45" t="s">
        <v>367</v>
      </c>
      <c r="D86" s="45" t="s">
        <v>368</v>
      </c>
      <c r="E86" s="50" t="s">
        <v>369</v>
      </c>
      <c r="F86" s="45">
        <v>67.1</v>
      </c>
      <c r="G86" s="51"/>
      <c r="H86" s="52">
        <v>165.17</v>
      </c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>
        <v>165.17</v>
      </c>
      <c r="W86" s="52"/>
      <c r="X86" s="52">
        <v>388.1495</v>
      </c>
      <c r="Y86" s="52"/>
      <c r="Z86" s="12">
        <v>2024.3</v>
      </c>
      <c r="XET86" s="10"/>
      <c r="XEU86" s="10"/>
      <c r="XEZ86" s="10"/>
      <c r="XFA86" s="10"/>
    </row>
    <row r="87" spans="1:16381">
      <c r="A87" s="38">
        <v>85</v>
      </c>
      <c r="B87" s="12" t="s">
        <v>169</v>
      </c>
      <c r="C87" s="45" t="s">
        <v>370</v>
      </c>
      <c r="D87" s="45" t="s">
        <v>371</v>
      </c>
      <c r="E87" s="50" t="s">
        <v>369</v>
      </c>
      <c r="F87" s="45">
        <v>378.2</v>
      </c>
      <c r="G87" s="51"/>
      <c r="H87" s="52">
        <v>269.27</v>
      </c>
      <c r="I87" s="52"/>
      <c r="J87" s="52"/>
      <c r="K87" s="52">
        <v>408.63</v>
      </c>
      <c r="L87" s="52"/>
      <c r="M87" s="52">
        <v>74.01</v>
      </c>
      <c r="N87" s="52"/>
      <c r="O87" s="52"/>
      <c r="P87" s="52"/>
      <c r="Q87" s="52"/>
      <c r="R87" s="52"/>
      <c r="S87" s="52"/>
      <c r="T87" s="52"/>
      <c r="U87" s="52"/>
      <c r="V87" s="52">
        <v>751.91</v>
      </c>
      <c r="W87" s="52"/>
      <c r="X87" s="52">
        <v>1525.6685</v>
      </c>
      <c r="Y87" s="52"/>
      <c r="Z87" s="12">
        <v>2024.3</v>
      </c>
      <c r="XET87" s="10"/>
      <c r="XEU87" s="10"/>
      <c r="XEZ87" s="10"/>
      <c r="XFA87" s="10"/>
    </row>
    <row r="88" spans="1:16381">
      <c r="A88" s="38">
        <v>86</v>
      </c>
      <c r="B88" s="12" t="s">
        <v>169</v>
      </c>
      <c r="C88" s="45" t="s">
        <v>372</v>
      </c>
      <c r="D88" s="45" t="s">
        <v>373</v>
      </c>
      <c r="E88" s="50" t="s">
        <v>369</v>
      </c>
      <c r="F88" s="45">
        <v>136</v>
      </c>
      <c r="G88" s="51"/>
      <c r="H88" s="52"/>
      <c r="I88" s="52"/>
      <c r="J88" s="52">
        <v>283.34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12">
        <v>2024.3</v>
      </c>
      <c r="XET88" s="10"/>
      <c r="XEU88" s="10"/>
      <c r="XEZ88" s="10"/>
      <c r="XFA88" s="10"/>
    </row>
    <row r="89" spans="1:16381">
      <c r="A89" s="38">
        <v>87</v>
      </c>
      <c r="B89" s="12" t="s">
        <v>169</v>
      </c>
      <c r="C89" s="45" t="s">
        <v>374</v>
      </c>
      <c r="D89" s="45" t="s">
        <v>375</v>
      </c>
      <c r="E89" s="50" t="s">
        <v>369</v>
      </c>
      <c r="F89" s="45">
        <v>169.7</v>
      </c>
      <c r="G89" s="51"/>
      <c r="H89" s="52"/>
      <c r="I89" s="52"/>
      <c r="J89" s="52"/>
      <c r="K89" s="52">
        <v>111.15</v>
      </c>
      <c r="L89" s="52"/>
      <c r="M89" s="52">
        <v>241.78</v>
      </c>
      <c r="N89" s="52"/>
      <c r="O89" s="52"/>
      <c r="P89" s="52"/>
      <c r="Q89" s="52"/>
      <c r="R89" s="52"/>
      <c r="S89" s="52"/>
      <c r="T89" s="52"/>
      <c r="U89" s="52"/>
      <c r="V89" s="52">
        <v>352.93</v>
      </c>
      <c r="W89" s="52"/>
      <c r="X89" s="52">
        <v>529.395</v>
      </c>
      <c r="Y89" s="52"/>
      <c r="Z89" s="12">
        <v>2024.3</v>
      </c>
      <c r="XET89" s="10"/>
      <c r="XEU89" s="10"/>
      <c r="XEZ89" s="10"/>
      <c r="XFA89" s="10"/>
    </row>
    <row r="90" spans="1:16381">
      <c r="A90" s="38">
        <v>88</v>
      </c>
      <c r="B90" s="12" t="s">
        <v>169</v>
      </c>
      <c r="C90" s="45" t="s">
        <v>376</v>
      </c>
      <c r="D90" s="45" t="s">
        <v>377</v>
      </c>
      <c r="E90" s="50" t="s">
        <v>369</v>
      </c>
      <c r="F90" s="45">
        <v>148.6</v>
      </c>
      <c r="G90" s="51"/>
      <c r="H90" s="52">
        <v>156.97</v>
      </c>
      <c r="I90" s="52"/>
      <c r="J90" s="52"/>
      <c r="K90" s="52">
        <v>164.18</v>
      </c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>
        <v>321.15</v>
      </c>
      <c r="W90" s="52"/>
      <c r="X90" s="52">
        <v>507.794</v>
      </c>
      <c r="Y90" s="52"/>
      <c r="Z90" s="12">
        <v>2024.3</v>
      </c>
      <c r="XET90" s="10"/>
      <c r="XEU90" s="10"/>
      <c r="XEZ90" s="10"/>
      <c r="XFA90" s="10"/>
    </row>
    <row r="91" spans="1:16381">
      <c r="A91" s="38">
        <v>89</v>
      </c>
      <c r="B91" s="12" t="s">
        <v>169</v>
      </c>
      <c r="C91" s="45" t="s">
        <v>378</v>
      </c>
      <c r="D91" s="45" t="s">
        <v>379</v>
      </c>
      <c r="E91" s="50" t="s">
        <v>369</v>
      </c>
      <c r="F91" s="45">
        <v>180.9</v>
      </c>
      <c r="G91" s="51"/>
      <c r="H91" s="52">
        <v>66.76</v>
      </c>
      <c r="I91" s="52"/>
      <c r="J91" s="52"/>
      <c r="K91" s="52">
        <v>214.25</v>
      </c>
      <c r="L91" s="52"/>
      <c r="M91" s="52">
        <v>66.57</v>
      </c>
      <c r="N91" s="52"/>
      <c r="O91" s="52"/>
      <c r="P91" s="52"/>
      <c r="Q91" s="52"/>
      <c r="R91" s="52"/>
      <c r="S91" s="52"/>
      <c r="T91" s="52"/>
      <c r="U91" s="52"/>
      <c r="V91" s="52">
        <v>347.58</v>
      </c>
      <c r="W91" s="52"/>
      <c r="X91" s="52">
        <v>643.023</v>
      </c>
      <c r="Y91" s="52"/>
      <c r="Z91" s="12">
        <v>2024.3</v>
      </c>
      <c r="XET91" s="10"/>
      <c r="XEU91" s="10"/>
      <c r="XEZ91" s="10"/>
      <c r="XFA91" s="10"/>
    </row>
    <row r="92" spans="1:16381">
      <c r="A92" s="38">
        <v>90</v>
      </c>
      <c r="B92" s="12" t="s">
        <v>169</v>
      </c>
      <c r="C92" s="45" t="s">
        <v>380</v>
      </c>
      <c r="D92" s="45" t="s">
        <v>381</v>
      </c>
      <c r="E92" s="50" t="s">
        <v>369</v>
      </c>
      <c r="F92" s="45">
        <v>174.28</v>
      </c>
      <c r="G92" s="51"/>
      <c r="H92" s="52">
        <v>132.81</v>
      </c>
      <c r="I92" s="52"/>
      <c r="J92" s="52"/>
      <c r="K92" s="52">
        <v>198.68</v>
      </c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>
        <v>331.49</v>
      </c>
      <c r="W92" s="52"/>
      <c r="X92" s="52">
        <v>679.6615</v>
      </c>
      <c r="Y92" s="52"/>
      <c r="Z92" s="12">
        <v>2024.3</v>
      </c>
      <c r="XET92" s="10"/>
      <c r="XEU92" s="10"/>
      <c r="XEZ92" s="10"/>
      <c r="XFA92" s="10"/>
    </row>
    <row r="93" spans="1:16381">
      <c r="A93" s="38">
        <v>91</v>
      </c>
      <c r="B93" s="12" t="s">
        <v>169</v>
      </c>
      <c r="C93" s="45" t="s">
        <v>382</v>
      </c>
      <c r="D93" s="45" t="s">
        <v>383</v>
      </c>
      <c r="E93" s="50" t="s">
        <v>369</v>
      </c>
      <c r="F93" s="45">
        <v>1298.5</v>
      </c>
      <c r="G93" s="51"/>
      <c r="H93" s="52">
        <v>267.75</v>
      </c>
      <c r="I93" s="52">
        <v>230</v>
      </c>
      <c r="J93" s="52">
        <v>1322.83</v>
      </c>
      <c r="K93" s="52">
        <v>704.47</v>
      </c>
      <c r="L93" s="52"/>
      <c r="M93" s="52">
        <v>44.3199999999999</v>
      </c>
      <c r="N93" s="52"/>
      <c r="O93" s="52"/>
      <c r="P93" s="52"/>
      <c r="Q93" s="52"/>
      <c r="R93" s="52"/>
      <c r="S93" s="52"/>
      <c r="T93" s="52"/>
      <c r="U93" s="52"/>
      <c r="V93" s="52">
        <v>1016.54</v>
      </c>
      <c r="W93" s="52"/>
      <c r="X93" s="52">
        <v>1880.599</v>
      </c>
      <c r="Y93" s="52"/>
      <c r="Z93" s="12">
        <v>2024.3</v>
      </c>
      <c r="XET93" s="10"/>
      <c r="XEU93" s="10"/>
      <c r="XEZ93" s="10"/>
      <c r="XFA93" s="10"/>
    </row>
    <row r="94" spans="1:16381">
      <c r="A94" s="38">
        <v>92</v>
      </c>
      <c r="B94" s="12" t="s">
        <v>169</v>
      </c>
      <c r="C94" s="45" t="s">
        <v>384</v>
      </c>
      <c r="D94" s="45" t="s">
        <v>385</v>
      </c>
      <c r="E94" s="50" t="s">
        <v>369</v>
      </c>
      <c r="F94" s="45">
        <v>117.4</v>
      </c>
      <c r="G94" s="51"/>
      <c r="H94" s="52"/>
      <c r="I94" s="52">
        <v>251.05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12">
        <v>2024.3</v>
      </c>
      <c r="XET94" s="10"/>
      <c r="XEU94" s="10"/>
      <c r="XEZ94" s="10"/>
      <c r="XFA94" s="10"/>
    </row>
    <row r="95" ht="27" spans="1:16381">
      <c r="A95" s="38">
        <v>93</v>
      </c>
      <c r="B95" s="12" t="s">
        <v>169</v>
      </c>
      <c r="C95" s="45" t="s">
        <v>386</v>
      </c>
      <c r="D95" s="45" t="s">
        <v>387</v>
      </c>
      <c r="E95" s="50" t="s">
        <v>369</v>
      </c>
      <c r="F95" s="45">
        <v>248.6</v>
      </c>
      <c r="G95" s="51"/>
      <c r="H95" s="52">
        <v>76.94</v>
      </c>
      <c r="I95" s="52">
        <v>358.01</v>
      </c>
      <c r="J95" s="52"/>
      <c r="K95" s="52">
        <v>83.14</v>
      </c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>
        <v>83.14</v>
      </c>
      <c r="W95" s="52"/>
      <c r="X95" s="52">
        <v>141.34</v>
      </c>
      <c r="Y95" s="52"/>
      <c r="Z95" s="12">
        <v>2024.3</v>
      </c>
      <c r="XET95" s="10"/>
      <c r="XEU95" s="10"/>
      <c r="XEZ95" s="10"/>
      <c r="XFA95" s="10"/>
    </row>
    <row r="96" spans="1:16381">
      <c r="A96" s="38">
        <v>94</v>
      </c>
      <c r="B96" s="12" t="s">
        <v>169</v>
      </c>
      <c r="C96" s="45" t="s">
        <v>388</v>
      </c>
      <c r="D96" s="45" t="s">
        <v>389</v>
      </c>
      <c r="E96" s="50" t="s">
        <v>369</v>
      </c>
      <c r="F96" s="45">
        <v>261.3</v>
      </c>
      <c r="G96" s="51"/>
      <c r="H96" s="52"/>
      <c r="I96" s="52"/>
      <c r="J96" s="52">
        <v>587.5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12">
        <v>2024.3</v>
      </c>
      <c r="XET96" s="10"/>
      <c r="XEU96" s="10"/>
      <c r="XEZ96" s="10"/>
      <c r="XFA96" s="10"/>
    </row>
    <row r="97" ht="27" spans="1:16381">
      <c r="A97" s="38">
        <v>95</v>
      </c>
      <c r="B97" s="12" t="s">
        <v>169</v>
      </c>
      <c r="C97" s="45" t="s">
        <v>390</v>
      </c>
      <c r="D97" s="45" t="s">
        <v>391</v>
      </c>
      <c r="E97" s="50" t="s">
        <v>392</v>
      </c>
      <c r="F97" s="45">
        <v>1410.68</v>
      </c>
      <c r="G97" s="51"/>
      <c r="H97" s="52">
        <v>323.87</v>
      </c>
      <c r="I97" s="52"/>
      <c r="J97" s="52">
        <v>2260.13</v>
      </c>
      <c r="K97" s="52">
        <v>35.8</v>
      </c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>
        <v>359.67</v>
      </c>
      <c r="W97" s="52"/>
      <c r="X97" s="52">
        <v>485.81</v>
      </c>
      <c r="Y97" s="52"/>
      <c r="Z97" s="12">
        <v>2024.3</v>
      </c>
      <c r="XET97" s="10"/>
      <c r="XEU97" s="10"/>
      <c r="XEZ97" s="10"/>
      <c r="XFA97" s="10"/>
    </row>
    <row r="98" spans="1:16381">
      <c r="A98" s="38">
        <v>96</v>
      </c>
      <c r="B98" s="12" t="s">
        <v>169</v>
      </c>
      <c r="C98" s="45" t="s">
        <v>393</v>
      </c>
      <c r="D98" s="45" t="s">
        <v>394</v>
      </c>
      <c r="E98" s="50" t="s">
        <v>395</v>
      </c>
      <c r="F98" s="45">
        <v>298.89</v>
      </c>
      <c r="G98" s="51"/>
      <c r="H98" s="52">
        <v>347.29</v>
      </c>
      <c r="I98" s="52"/>
      <c r="J98" s="52"/>
      <c r="K98" s="52"/>
      <c r="L98" s="52"/>
      <c r="M98" s="52">
        <v>247.36</v>
      </c>
      <c r="N98" s="52"/>
      <c r="O98" s="52"/>
      <c r="P98" s="52"/>
      <c r="Q98" s="52"/>
      <c r="R98" s="52"/>
      <c r="S98" s="52"/>
      <c r="T98" s="52"/>
      <c r="U98" s="52"/>
      <c r="V98" s="52">
        <v>594.65</v>
      </c>
      <c r="W98" s="52"/>
      <c r="X98" s="52">
        <v>546.48</v>
      </c>
      <c r="Y98" s="52"/>
      <c r="Z98" s="12">
        <v>2024.3</v>
      </c>
      <c r="XET98" s="10"/>
      <c r="XEU98" s="10"/>
      <c r="XEZ98" s="10"/>
      <c r="XFA98" s="10"/>
    </row>
    <row r="99" spans="1:16381">
      <c r="A99" s="38">
        <v>97</v>
      </c>
      <c r="B99" s="12" t="s">
        <v>169</v>
      </c>
      <c r="C99" s="45" t="s">
        <v>396</v>
      </c>
      <c r="D99" s="45" t="s">
        <v>397</v>
      </c>
      <c r="E99" s="50" t="s">
        <v>395</v>
      </c>
      <c r="F99" s="45">
        <v>199.78</v>
      </c>
      <c r="G99" s="51"/>
      <c r="H99" s="52">
        <v>233.04</v>
      </c>
      <c r="I99" s="52"/>
      <c r="J99" s="52"/>
      <c r="K99" s="52">
        <v>180.08</v>
      </c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>
        <v>247.57</v>
      </c>
      <c r="W99" s="52"/>
      <c r="X99" s="52">
        <v>63</v>
      </c>
      <c r="Y99" s="52"/>
      <c r="Z99" s="12">
        <v>2024.3</v>
      </c>
      <c r="XET99" s="10"/>
      <c r="XEU99" s="10"/>
      <c r="XEZ99" s="10"/>
      <c r="XFA99" s="10"/>
    </row>
    <row r="100" ht="27" spans="1:16381">
      <c r="A100" s="38">
        <v>98</v>
      </c>
      <c r="B100" s="12" t="s">
        <v>169</v>
      </c>
      <c r="C100" s="45" t="s">
        <v>398</v>
      </c>
      <c r="D100" s="45" t="s">
        <v>399</v>
      </c>
      <c r="E100" s="50" t="s">
        <v>395</v>
      </c>
      <c r="F100" s="45">
        <v>1260.75</v>
      </c>
      <c r="G100" s="51"/>
      <c r="H100" s="52">
        <v>617.01</v>
      </c>
      <c r="I100" s="52"/>
      <c r="J100" s="52">
        <v>1333.48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>
        <v>250.92</v>
      </c>
      <c r="W100" s="52"/>
      <c r="X100" s="52">
        <v>306.255</v>
      </c>
      <c r="Y100" s="52"/>
      <c r="Z100" s="12">
        <v>2024.3</v>
      </c>
      <c r="XET100" s="10"/>
      <c r="XEU100" s="10"/>
      <c r="XEZ100" s="10"/>
      <c r="XFA100" s="10"/>
    </row>
    <row r="101" spans="1:16381">
      <c r="A101" s="38">
        <v>99</v>
      </c>
      <c r="B101" s="12" t="s">
        <v>169</v>
      </c>
      <c r="C101" s="45" t="s">
        <v>400</v>
      </c>
      <c r="D101" s="45" t="s">
        <v>401</v>
      </c>
      <c r="E101" s="50" t="s">
        <v>395</v>
      </c>
      <c r="F101" s="45">
        <v>544.79</v>
      </c>
      <c r="G101" s="51"/>
      <c r="H101" s="52"/>
      <c r="I101" s="52"/>
      <c r="J101" s="52">
        <v>857.4</v>
      </c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>
        <v>91.84</v>
      </c>
      <c r="W101" s="52"/>
      <c r="X101" s="52">
        <v>0</v>
      </c>
      <c r="Y101" s="52"/>
      <c r="Z101" s="12">
        <v>2024.3</v>
      </c>
      <c r="XET101" s="10"/>
      <c r="XEU101" s="10"/>
      <c r="XEZ101" s="10"/>
      <c r="XFA101" s="10"/>
    </row>
    <row r="102" ht="40.5" spans="1:16381">
      <c r="A102" s="38">
        <v>100</v>
      </c>
      <c r="B102" s="12" t="s">
        <v>169</v>
      </c>
      <c r="C102" s="45" t="s">
        <v>402</v>
      </c>
      <c r="D102" s="45" t="s">
        <v>403</v>
      </c>
      <c r="E102" s="50" t="s">
        <v>395</v>
      </c>
      <c r="F102" s="45">
        <v>662.3</v>
      </c>
      <c r="G102" s="51"/>
      <c r="H102" s="52">
        <v>1181.65</v>
      </c>
      <c r="I102" s="52"/>
      <c r="J102" s="52"/>
      <c r="K102" s="52"/>
      <c r="L102" s="52"/>
      <c r="M102" s="52">
        <v>49.99</v>
      </c>
      <c r="N102" s="52"/>
      <c r="O102" s="52"/>
      <c r="P102" s="52"/>
      <c r="Q102" s="52"/>
      <c r="R102" s="52"/>
      <c r="S102" s="52"/>
      <c r="T102" s="52"/>
      <c r="U102" s="52"/>
      <c r="V102" s="52">
        <v>1231.64</v>
      </c>
      <c r="W102" s="52"/>
      <c r="X102" s="52">
        <v>1772.475</v>
      </c>
      <c r="Y102" s="52"/>
      <c r="Z102" s="12">
        <v>2024.3</v>
      </c>
      <c r="XET102" s="10"/>
      <c r="XEU102" s="10"/>
      <c r="XEZ102" s="10"/>
      <c r="XFA102" s="10"/>
    </row>
    <row r="103" spans="1:16381">
      <c r="A103" s="38">
        <v>101</v>
      </c>
      <c r="B103" s="12" t="s">
        <v>169</v>
      </c>
      <c r="C103" s="45" t="s">
        <v>404</v>
      </c>
      <c r="D103" s="45" t="s">
        <v>405</v>
      </c>
      <c r="E103" s="50" t="s">
        <v>395</v>
      </c>
      <c r="F103" s="45">
        <v>388.81</v>
      </c>
      <c r="G103" s="51"/>
      <c r="H103" s="52">
        <v>232.12</v>
      </c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>
        <v>232.12</v>
      </c>
      <c r="W103" s="52"/>
      <c r="X103" s="52">
        <v>157.5</v>
      </c>
      <c r="Y103" s="52"/>
      <c r="Z103" s="12">
        <v>2024.3</v>
      </c>
      <c r="XET103" s="10"/>
      <c r="XEU103" s="10"/>
      <c r="XEZ103" s="10"/>
      <c r="XFA103" s="10"/>
    </row>
    <row r="104" spans="1:16381">
      <c r="A104" s="38">
        <v>102</v>
      </c>
      <c r="B104" s="12" t="s">
        <v>169</v>
      </c>
      <c r="C104" s="45" t="s">
        <v>406</v>
      </c>
      <c r="D104" s="45" t="s">
        <v>407</v>
      </c>
      <c r="E104" s="50" t="s">
        <v>395</v>
      </c>
      <c r="F104" s="45">
        <v>534.33</v>
      </c>
      <c r="G104" s="51"/>
      <c r="H104" s="52"/>
      <c r="I104" s="52"/>
      <c r="J104" s="52">
        <v>925.41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>
        <v>0</v>
      </c>
      <c r="W104" s="52"/>
      <c r="X104" s="52">
        <v>0</v>
      </c>
      <c r="Y104" s="52"/>
      <c r="Z104" s="12">
        <v>2024.3</v>
      </c>
      <c r="XET104" s="10"/>
      <c r="XEU104" s="10"/>
      <c r="XEZ104" s="10"/>
      <c r="XFA104" s="10"/>
    </row>
    <row r="105" spans="1:16381">
      <c r="A105" s="38">
        <v>103</v>
      </c>
      <c r="B105" s="12" t="s">
        <v>169</v>
      </c>
      <c r="C105" s="45" t="s">
        <v>408</v>
      </c>
      <c r="D105" s="45" t="s">
        <v>409</v>
      </c>
      <c r="E105" s="50" t="s">
        <v>395</v>
      </c>
      <c r="F105" s="45">
        <v>229.58</v>
      </c>
      <c r="G105" s="51"/>
      <c r="H105" s="52">
        <v>581.73</v>
      </c>
      <c r="I105" s="52"/>
      <c r="J105" s="52"/>
      <c r="K105" s="52">
        <v>258.88</v>
      </c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>
        <v>467.95</v>
      </c>
      <c r="W105" s="52"/>
      <c r="X105" s="52">
        <v>445.8</v>
      </c>
      <c r="Y105" s="52"/>
      <c r="Z105" s="12">
        <v>2024.3</v>
      </c>
      <c r="XET105" s="10"/>
      <c r="XEU105" s="10"/>
      <c r="XEZ105" s="10"/>
      <c r="XFA105" s="10"/>
    </row>
    <row r="106" spans="1:16381">
      <c r="A106" s="38">
        <v>104</v>
      </c>
      <c r="B106" s="12" t="s">
        <v>169</v>
      </c>
      <c r="C106" s="45" t="s">
        <v>410</v>
      </c>
      <c r="D106" s="45" t="s">
        <v>411</v>
      </c>
      <c r="E106" s="50" t="s">
        <v>395</v>
      </c>
      <c r="F106" s="45">
        <v>480.51</v>
      </c>
      <c r="G106" s="51"/>
      <c r="H106" s="52">
        <v>607.94</v>
      </c>
      <c r="I106" s="52"/>
      <c r="J106" s="52"/>
      <c r="K106" s="52"/>
      <c r="L106" s="52"/>
      <c r="M106" s="52">
        <v>256.79</v>
      </c>
      <c r="N106" s="52"/>
      <c r="O106" s="52"/>
      <c r="P106" s="52"/>
      <c r="Q106" s="52"/>
      <c r="R106" s="52"/>
      <c r="S106" s="52"/>
      <c r="T106" s="52"/>
      <c r="U106" s="52"/>
      <c r="V106" s="52">
        <v>669.21</v>
      </c>
      <c r="W106" s="52"/>
      <c r="X106" s="52">
        <v>337.62</v>
      </c>
      <c r="Y106" s="52"/>
      <c r="Z106" s="12">
        <v>2024.3</v>
      </c>
      <c r="XET106" s="10"/>
      <c r="XEU106" s="10"/>
      <c r="XEZ106" s="10"/>
      <c r="XFA106" s="10"/>
    </row>
    <row r="107" ht="27" spans="1:16381">
      <c r="A107" s="38">
        <v>105</v>
      </c>
      <c r="B107" s="12" t="s">
        <v>169</v>
      </c>
      <c r="C107" s="45" t="s">
        <v>412</v>
      </c>
      <c r="D107" s="45" t="s">
        <v>413</v>
      </c>
      <c r="E107" s="50" t="s">
        <v>414</v>
      </c>
      <c r="F107" s="45">
        <v>1040.23</v>
      </c>
      <c r="G107" s="51"/>
      <c r="H107" s="52">
        <v>117</v>
      </c>
      <c r="I107" s="52"/>
      <c r="J107" s="52">
        <v>1693.6</v>
      </c>
      <c r="K107" s="52">
        <v>206</v>
      </c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>
        <v>323</v>
      </c>
      <c r="W107" s="52"/>
      <c r="X107" s="52">
        <v>248.4</v>
      </c>
      <c r="Y107" s="52"/>
      <c r="Z107" s="12">
        <v>2024.3</v>
      </c>
      <c r="XET107" s="10"/>
      <c r="XEU107" s="10"/>
      <c r="XEZ107" s="10"/>
      <c r="XFA107" s="10"/>
    </row>
    <row r="108" ht="40.5" spans="1:16381">
      <c r="A108" s="38">
        <v>106</v>
      </c>
      <c r="B108" s="12" t="s">
        <v>169</v>
      </c>
      <c r="C108" s="45" t="s">
        <v>415</v>
      </c>
      <c r="D108" s="45" t="s">
        <v>416</v>
      </c>
      <c r="E108" s="50" t="s">
        <v>395</v>
      </c>
      <c r="F108" s="45">
        <v>538.93</v>
      </c>
      <c r="G108" s="51"/>
      <c r="H108" s="52"/>
      <c r="I108" s="52">
        <v>64</v>
      </c>
      <c r="J108" s="52">
        <v>726</v>
      </c>
      <c r="K108" s="52">
        <v>132</v>
      </c>
      <c r="L108" s="52"/>
      <c r="M108" s="52">
        <v>65</v>
      </c>
      <c r="N108" s="52"/>
      <c r="O108" s="52"/>
      <c r="P108" s="52"/>
      <c r="Q108" s="52"/>
      <c r="R108" s="52"/>
      <c r="S108" s="52"/>
      <c r="T108" s="52"/>
      <c r="U108" s="52"/>
      <c r="V108" s="52">
        <v>226</v>
      </c>
      <c r="W108" s="52"/>
      <c r="X108" s="52">
        <v>65</v>
      </c>
      <c r="Y108" s="52"/>
      <c r="Z108" s="12">
        <v>2024.3</v>
      </c>
      <c r="XET108" s="10"/>
      <c r="XEU108" s="10"/>
      <c r="XEZ108" s="10"/>
      <c r="XFA108" s="10"/>
    </row>
    <row r="109" spans="1:16381">
      <c r="A109" s="38">
        <v>107</v>
      </c>
      <c r="B109" s="12" t="s">
        <v>169</v>
      </c>
      <c r="C109" s="45" t="s">
        <v>417</v>
      </c>
      <c r="D109" s="45" t="s">
        <v>418</v>
      </c>
      <c r="E109" s="50" t="s">
        <v>395</v>
      </c>
      <c r="F109" s="45">
        <v>199.85</v>
      </c>
      <c r="G109" s="51"/>
      <c r="H109" s="52">
        <v>399</v>
      </c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>
        <v>399</v>
      </c>
      <c r="W109" s="52"/>
      <c r="X109" s="52">
        <v>300</v>
      </c>
      <c r="Y109" s="52"/>
      <c r="Z109" s="12">
        <v>2024.3</v>
      </c>
      <c r="XET109" s="10"/>
      <c r="XEU109" s="10"/>
      <c r="XEZ109" s="10"/>
      <c r="XFA109" s="10"/>
    </row>
    <row r="110" spans="1:16381">
      <c r="A110" s="38">
        <v>108</v>
      </c>
      <c r="B110" s="12" t="s">
        <v>169</v>
      </c>
      <c r="C110" s="45" t="s">
        <v>419</v>
      </c>
      <c r="D110" s="45" t="s">
        <v>420</v>
      </c>
      <c r="E110" s="50" t="s">
        <v>395</v>
      </c>
      <c r="F110" s="45">
        <v>241.16</v>
      </c>
      <c r="G110" s="51"/>
      <c r="H110" s="52"/>
      <c r="I110" s="52"/>
      <c r="J110" s="52">
        <v>463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>
        <v>65</v>
      </c>
      <c r="W110" s="52"/>
      <c r="X110" s="52"/>
      <c r="Y110" s="52"/>
      <c r="Z110" s="12">
        <v>2024.3</v>
      </c>
      <c r="XET110" s="10"/>
      <c r="XEU110" s="10"/>
      <c r="XEZ110" s="10"/>
      <c r="XFA110" s="10"/>
    </row>
    <row r="111" ht="27" spans="1:16381">
      <c r="A111" s="38">
        <v>109</v>
      </c>
      <c r="B111" s="12" t="s">
        <v>169</v>
      </c>
      <c r="C111" s="45" t="s">
        <v>421</v>
      </c>
      <c r="D111" s="45" t="s">
        <v>422</v>
      </c>
      <c r="E111" s="50" t="s">
        <v>395</v>
      </c>
      <c r="F111" s="45">
        <v>652.97</v>
      </c>
      <c r="G111" s="51"/>
      <c r="H111" s="52">
        <v>737.3</v>
      </c>
      <c r="I111" s="52"/>
      <c r="J111" s="52"/>
      <c r="K111" s="52">
        <v>413</v>
      </c>
      <c r="L111" s="52"/>
      <c r="M111" s="52">
        <v>110</v>
      </c>
      <c r="N111" s="52"/>
      <c r="O111" s="52"/>
      <c r="P111" s="52"/>
      <c r="Q111" s="52"/>
      <c r="R111" s="52"/>
      <c r="S111" s="52"/>
      <c r="T111" s="52"/>
      <c r="U111" s="52"/>
      <c r="V111" s="52">
        <v>1073</v>
      </c>
      <c r="W111" s="52"/>
      <c r="X111" s="52"/>
      <c r="Y111" s="52"/>
      <c r="Z111" s="12">
        <v>2024.3</v>
      </c>
      <c r="XET111" s="10"/>
      <c r="XEU111" s="10"/>
      <c r="XEZ111" s="10"/>
      <c r="XFA111" s="10"/>
    </row>
    <row r="112" spans="1:16381">
      <c r="A112" s="38">
        <v>110</v>
      </c>
      <c r="B112" s="12" t="s">
        <v>169</v>
      </c>
      <c r="C112" s="45" t="s">
        <v>423</v>
      </c>
      <c r="D112" s="45" t="s">
        <v>424</v>
      </c>
      <c r="E112" s="50" t="s">
        <v>395</v>
      </c>
      <c r="F112" s="45">
        <v>276.42</v>
      </c>
      <c r="G112" s="51"/>
      <c r="H112" s="52">
        <v>377.8</v>
      </c>
      <c r="I112" s="52"/>
      <c r="J112" s="52"/>
      <c r="K112" s="52">
        <v>145.5</v>
      </c>
      <c r="L112" s="52"/>
      <c r="M112" s="52">
        <v>112.8</v>
      </c>
      <c r="N112" s="52"/>
      <c r="O112" s="52"/>
      <c r="P112" s="52"/>
      <c r="Q112" s="52"/>
      <c r="R112" s="52"/>
      <c r="S112" s="52"/>
      <c r="T112" s="52"/>
      <c r="U112" s="52"/>
      <c r="V112" s="52">
        <v>636.1</v>
      </c>
      <c r="W112" s="52"/>
      <c r="X112" s="52"/>
      <c r="Y112" s="52"/>
      <c r="Z112" s="12">
        <v>2024.3</v>
      </c>
      <c r="XET112" s="10"/>
      <c r="XEU112" s="10"/>
      <c r="XEZ112" s="10"/>
      <c r="XFA112" s="10"/>
    </row>
    <row r="113" spans="1:16381">
      <c r="A113" s="38">
        <v>111</v>
      </c>
      <c r="B113" s="12" t="s">
        <v>169</v>
      </c>
      <c r="C113" s="45" t="s">
        <v>425</v>
      </c>
      <c r="D113" s="45" t="s">
        <v>426</v>
      </c>
      <c r="E113" s="50" t="s">
        <v>395</v>
      </c>
      <c r="F113" s="45">
        <v>615.22</v>
      </c>
      <c r="G113" s="51"/>
      <c r="H113" s="52">
        <v>96.5</v>
      </c>
      <c r="I113" s="52"/>
      <c r="J113" s="52">
        <v>915</v>
      </c>
      <c r="K113" s="52">
        <v>223.5</v>
      </c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>
        <v>615</v>
      </c>
      <c r="W113" s="52"/>
      <c r="X113" s="52"/>
      <c r="Y113" s="52"/>
      <c r="Z113" s="12">
        <v>2024.3</v>
      </c>
      <c r="XET113" s="10"/>
      <c r="XEU113" s="10"/>
      <c r="XEZ113" s="10"/>
      <c r="XFA113" s="10"/>
    </row>
    <row r="114" spans="1:16381">
      <c r="A114" s="38">
        <v>112</v>
      </c>
      <c r="B114" s="12" t="s">
        <v>169</v>
      </c>
      <c r="C114" s="45" t="s">
        <v>427</v>
      </c>
      <c r="D114" s="45" t="s">
        <v>428</v>
      </c>
      <c r="E114" s="50" t="s">
        <v>395</v>
      </c>
      <c r="F114" s="45">
        <v>201.6</v>
      </c>
      <c r="G114" s="51"/>
      <c r="H114" s="52"/>
      <c r="I114" s="52"/>
      <c r="J114" s="52">
        <v>378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12">
        <v>2024.3</v>
      </c>
      <c r="XET114" s="10"/>
      <c r="XEU114" s="10"/>
      <c r="XEZ114" s="10"/>
      <c r="XFA114" s="10"/>
    </row>
    <row r="115" spans="1:16381">
      <c r="A115" s="38">
        <v>113</v>
      </c>
      <c r="B115" s="12" t="s">
        <v>169</v>
      </c>
      <c r="C115" s="45" t="s">
        <v>429</v>
      </c>
      <c r="D115" s="45" t="s">
        <v>430</v>
      </c>
      <c r="E115" s="50" t="s">
        <v>395</v>
      </c>
      <c r="F115" s="45">
        <v>330.5</v>
      </c>
      <c r="G115" s="51"/>
      <c r="H115" s="52"/>
      <c r="I115" s="52"/>
      <c r="J115" s="52">
        <v>627</v>
      </c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12">
        <v>2024.3</v>
      </c>
      <c r="XET115" s="10"/>
      <c r="XEU115" s="10"/>
      <c r="XEZ115" s="10"/>
      <c r="XFA115" s="10"/>
    </row>
    <row r="116" spans="1:16381">
      <c r="A116" s="38">
        <v>114</v>
      </c>
      <c r="B116" s="12" t="s">
        <v>169</v>
      </c>
      <c r="C116" s="45" t="s">
        <v>431</v>
      </c>
      <c r="D116" s="45" t="s">
        <v>432</v>
      </c>
      <c r="E116" s="50" t="s">
        <v>395</v>
      </c>
      <c r="F116" s="45">
        <v>89.96</v>
      </c>
      <c r="G116" s="51"/>
      <c r="H116" s="52">
        <v>207</v>
      </c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>
        <v>207</v>
      </c>
      <c r="W116" s="52"/>
      <c r="X116" s="52"/>
      <c r="Y116" s="52"/>
      <c r="Z116" s="12">
        <v>2024.3</v>
      </c>
      <c r="XET116" s="10"/>
      <c r="XEU116" s="10"/>
      <c r="XEZ116" s="10"/>
      <c r="XFA116" s="10"/>
    </row>
    <row r="117" spans="1:16381">
      <c r="A117" s="38">
        <v>115</v>
      </c>
      <c r="B117" s="12" t="s">
        <v>169</v>
      </c>
      <c r="C117" s="45" t="s">
        <v>433</v>
      </c>
      <c r="D117" s="45" t="s">
        <v>434</v>
      </c>
      <c r="E117" s="50" t="s">
        <v>395</v>
      </c>
      <c r="F117" s="45">
        <v>424.68</v>
      </c>
      <c r="G117" s="51"/>
      <c r="H117" s="52"/>
      <c r="I117" s="52"/>
      <c r="J117" s="52">
        <v>771</v>
      </c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12">
        <v>2024.3</v>
      </c>
      <c r="XET117" s="10"/>
      <c r="XEU117" s="10"/>
      <c r="XEZ117" s="10"/>
      <c r="XFA117" s="10"/>
    </row>
    <row r="118" spans="1:16381">
      <c r="A118" s="38">
        <v>116</v>
      </c>
      <c r="B118" s="12" t="s">
        <v>169</v>
      </c>
      <c r="C118" s="45" t="s">
        <v>435</v>
      </c>
      <c r="D118" s="45" t="s">
        <v>436</v>
      </c>
      <c r="E118" s="50" t="s">
        <v>395</v>
      </c>
      <c r="F118" s="45">
        <v>113.2</v>
      </c>
      <c r="G118" s="51"/>
      <c r="H118" s="52"/>
      <c r="I118" s="52"/>
      <c r="J118" s="52"/>
      <c r="K118" s="52"/>
      <c r="L118" s="52"/>
      <c r="M118" s="52"/>
      <c r="N118" s="52">
        <v>136</v>
      </c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12">
        <v>2024.3</v>
      </c>
      <c r="XET118" s="10"/>
      <c r="XEU118" s="10"/>
      <c r="XEZ118" s="10"/>
      <c r="XFA118" s="10"/>
    </row>
    <row r="119" spans="1:16381">
      <c r="A119" s="38">
        <v>117</v>
      </c>
      <c r="B119" s="12" t="s">
        <v>169</v>
      </c>
      <c r="C119" s="45" t="s">
        <v>437</v>
      </c>
      <c r="D119" s="45" t="s">
        <v>438</v>
      </c>
      <c r="E119" s="50" t="s">
        <v>395</v>
      </c>
      <c r="F119" s="45">
        <v>238.37</v>
      </c>
      <c r="G119" s="51"/>
      <c r="H119" s="52">
        <v>477.52</v>
      </c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>
        <v>488</v>
      </c>
      <c r="W119" s="52"/>
      <c r="X119" s="52"/>
      <c r="Y119" s="52"/>
      <c r="Z119" s="12">
        <v>2024.3</v>
      </c>
      <c r="XET119" s="10"/>
      <c r="XEU119" s="10"/>
      <c r="XEZ119" s="10"/>
      <c r="XFA119" s="10"/>
    </row>
    <row r="120" spans="1:16381">
      <c r="A120" s="38">
        <v>118</v>
      </c>
      <c r="B120" s="12" t="s">
        <v>169</v>
      </c>
      <c r="C120" s="45" t="s">
        <v>439</v>
      </c>
      <c r="D120" s="45" t="s">
        <v>440</v>
      </c>
      <c r="E120" s="50" t="s">
        <v>281</v>
      </c>
      <c r="F120" s="45">
        <v>281.9</v>
      </c>
      <c r="G120" s="51"/>
      <c r="H120" s="52">
        <v>264.3</v>
      </c>
      <c r="I120" s="52"/>
      <c r="J120" s="52">
        <v>184.7</v>
      </c>
      <c r="K120" s="52"/>
      <c r="L120" s="52"/>
      <c r="M120" s="52">
        <v>56.9</v>
      </c>
      <c r="N120" s="52"/>
      <c r="O120" s="52"/>
      <c r="P120" s="52"/>
      <c r="Q120" s="52"/>
      <c r="R120" s="52"/>
      <c r="S120" s="52"/>
      <c r="T120" s="52"/>
      <c r="U120" s="52"/>
      <c r="V120" s="52">
        <v>143.9</v>
      </c>
      <c r="W120" s="52"/>
      <c r="X120" s="52">
        <v>130</v>
      </c>
      <c r="Y120" s="52"/>
      <c r="Z120" s="12">
        <v>2024.7</v>
      </c>
      <c r="XET120" s="10"/>
      <c r="XEU120" s="10"/>
      <c r="XEZ120" s="10"/>
      <c r="XFA120" s="10"/>
    </row>
    <row r="121" spans="1:16381">
      <c r="A121" s="38">
        <v>119</v>
      </c>
      <c r="B121" s="12" t="s">
        <v>169</v>
      </c>
      <c r="C121" s="45" t="s">
        <v>441</v>
      </c>
      <c r="D121" s="45" t="s">
        <v>442</v>
      </c>
      <c r="E121" s="50" t="s">
        <v>281</v>
      </c>
      <c r="F121" s="45">
        <v>146.5</v>
      </c>
      <c r="G121" s="51"/>
      <c r="H121" s="52"/>
      <c r="I121" s="52">
        <v>192.1</v>
      </c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12">
        <v>2024.7</v>
      </c>
      <c r="XET121" s="10"/>
      <c r="XEU121" s="10"/>
      <c r="XEZ121" s="10"/>
      <c r="XFA121" s="10"/>
    </row>
    <row r="122" ht="40.5" spans="1:16381">
      <c r="A122" s="38">
        <v>120</v>
      </c>
      <c r="B122" s="12" t="s">
        <v>169</v>
      </c>
      <c r="C122" s="45" t="s">
        <v>284</v>
      </c>
      <c r="D122" s="45" t="s">
        <v>443</v>
      </c>
      <c r="E122" s="50" t="s">
        <v>281</v>
      </c>
      <c r="F122" s="45">
        <v>1388.4</v>
      </c>
      <c r="G122" s="51"/>
      <c r="H122" s="52">
        <v>1413.5</v>
      </c>
      <c r="I122" s="52"/>
      <c r="J122" s="52">
        <v>815.7</v>
      </c>
      <c r="K122" s="52"/>
      <c r="L122" s="52"/>
      <c r="M122" s="52">
        <v>225.6</v>
      </c>
      <c r="N122" s="52"/>
      <c r="O122" s="52"/>
      <c r="P122" s="52"/>
      <c r="Q122" s="52"/>
      <c r="R122" s="52"/>
      <c r="S122" s="52"/>
      <c r="T122" s="52"/>
      <c r="U122" s="52"/>
      <c r="V122" s="52">
        <v>1476.5</v>
      </c>
      <c r="W122" s="52"/>
      <c r="X122" s="52">
        <v>242.1</v>
      </c>
      <c r="Y122" s="52"/>
      <c r="Z122" s="12">
        <v>2024.7</v>
      </c>
      <c r="XET122" s="10"/>
      <c r="XEU122" s="10"/>
      <c r="XEZ122" s="10"/>
      <c r="XFA122" s="10"/>
    </row>
    <row r="123" ht="40.5" spans="1:16381">
      <c r="A123" s="38">
        <v>121</v>
      </c>
      <c r="B123" s="12" t="s">
        <v>169</v>
      </c>
      <c r="C123" s="45" t="s">
        <v>444</v>
      </c>
      <c r="D123" s="45" t="s">
        <v>445</v>
      </c>
      <c r="E123" s="50" t="s">
        <v>281</v>
      </c>
      <c r="F123" s="45">
        <v>162</v>
      </c>
      <c r="G123" s="51"/>
      <c r="H123" s="52">
        <v>336.5</v>
      </c>
      <c r="I123" s="52"/>
      <c r="J123" s="52"/>
      <c r="K123" s="52"/>
      <c r="L123" s="52"/>
      <c r="M123" s="52">
        <v>17</v>
      </c>
      <c r="N123" s="52"/>
      <c r="O123" s="52"/>
      <c r="P123" s="52"/>
      <c r="Q123" s="52"/>
      <c r="R123" s="52"/>
      <c r="S123" s="52"/>
      <c r="T123" s="52"/>
      <c r="U123" s="52"/>
      <c r="V123" s="52">
        <v>201</v>
      </c>
      <c r="W123" s="52"/>
      <c r="X123" s="52">
        <v>156</v>
      </c>
      <c r="Y123" s="52"/>
      <c r="Z123" s="12">
        <v>2024.7</v>
      </c>
      <c r="XET123" s="10"/>
      <c r="XEU123" s="10"/>
      <c r="XEZ123" s="10"/>
      <c r="XFA123" s="10"/>
    </row>
    <row r="124" spans="1:16381">
      <c r="A124" s="38">
        <v>122</v>
      </c>
      <c r="B124" s="12" t="s">
        <v>169</v>
      </c>
      <c r="C124" s="45" t="s">
        <v>446</v>
      </c>
      <c r="D124" s="45" t="s">
        <v>447</v>
      </c>
      <c r="E124" s="50" t="s">
        <v>281</v>
      </c>
      <c r="F124" s="45">
        <v>198.3</v>
      </c>
      <c r="G124" s="51"/>
      <c r="H124" s="52">
        <v>355.5</v>
      </c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>
        <v>164.1</v>
      </c>
      <c r="W124" s="52"/>
      <c r="X124" s="52">
        <v>246.15</v>
      </c>
      <c r="Y124" s="52"/>
      <c r="Z124" s="12">
        <v>2024.7</v>
      </c>
      <c r="XET124" s="10"/>
      <c r="XEU124" s="10"/>
      <c r="XEZ124" s="10"/>
      <c r="XFA124" s="10"/>
    </row>
    <row r="125" spans="1:16381">
      <c r="A125" s="38">
        <v>123</v>
      </c>
      <c r="B125" s="12" t="s">
        <v>169</v>
      </c>
      <c r="C125" s="45" t="s">
        <v>448</v>
      </c>
      <c r="D125" s="45" t="s">
        <v>449</v>
      </c>
      <c r="E125" s="50" t="s">
        <v>281</v>
      </c>
      <c r="F125" s="45">
        <v>153</v>
      </c>
      <c r="G125" s="51"/>
      <c r="H125" s="52">
        <v>81.6</v>
      </c>
      <c r="I125" s="52"/>
      <c r="J125" s="52"/>
      <c r="K125" s="52"/>
      <c r="L125" s="52"/>
      <c r="M125" s="52">
        <v>213.3</v>
      </c>
      <c r="N125" s="52"/>
      <c r="O125" s="52"/>
      <c r="P125" s="52"/>
      <c r="Q125" s="52"/>
      <c r="R125" s="52"/>
      <c r="S125" s="52"/>
      <c r="T125" s="52"/>
      <c r="U125" s="52"/>
      <c r="V125" s="52">
        <v>253.7</v>
      </c>
      <c r="W125" s="52"/>
      <c r="X125" s="52"/>
      <c r="Y125" s="52"/>
      <c r="Z125" s="12">
        <v>2024.7</v>
      </c>
      <c r="XET125" s="10"/>
      <c r="XEU125" s="10"/>
      <c r="XEZ125" s="10"/>
      <c r="XFA125" s="10"/>
    </row>
    <row r="126" spans="1:16381">
      <c r="A126" s="38">
        <v>124</v>
      </c>
      <c r="B126" s="12" t="s">
        <v>169</v>
      </c>
      <c r="C126" s="45" t="s">
        <v>450</v>
      </c>
      <c r="D126" s="45" t="s">
        <v>451</v>
      </c>
      <c r="E126" s="50" t="s">
        <v>281</v>
      </c>
      <c r="F126" s="45">
        <v>300.7</v>
      </c>
      <c r="G126" s="51"/>
      <c r="H126" s="52">
        <v>612.4</v>
      </c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>
        <v>343.8</v>
      </c>
      <c r="W126" s="52"/>
      <c r="X126" s="52"/>
      <c r="Y126" s="52"/>
      <c r="Z126" s="12">
        <v>2024.7</v>
      </c>
      <c r="XET126" s="10"/>
      <c r="XEU126" s="10"/>
      <c r="XEZ126" s="10"/>
      <c r="XFA126" s="10"/>
    </row>
    <row r="127" spans="1:16381">
      <c r="A127" s="38">
        <v>125</v>
      </c>
      <c r="B127" s="12" t="s">
        <v>169</v>
      </c>
      <c r="C127" s="45" t="s">
        <v>452</v>
      </c>
      <c r="D127" s="45" t="s">
        <v>453</v>
      </c>
      <c r="E127" s="50" t="s">
        <v>281</v>
      </c>
      <c r="F127" s="45">
        <v>310.9</v>
      </c>
      <c r="G127" s="51"/>
      <c r="H127" s="52">
        <v>413.6</v>
      </c>
      <c r="I127" s="52"/>
      <c r="J127" s="52">
        <v>184.9</v>
      </c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>
        <v>234.6</v>
      </c>
      <c r="W127" s="52"/>
      <c r="X127" s="52"/>
      <c r="Y127" s="52"/>
      <c r="Z127" s="12">
        <v>2024.7</v>
      </c>
      <c r="XET127" s="10"/>
      <c r="XEU127" s="10"/>
      <c r="XEZ127" s="10"/>
      <c r="XFA127" s="10"/>
    </row>
    <row r="128" spans="1:16381">
      <c r="A128" s="38">
        <v>126</v>
      </c>
      <c r="B128" s="12" t="s">
        <v>169</v>
      </c>
      <c r="C128" s="45" t="s">
        <v>454</v>
      </c>
      <c r="D128" s="45" t="s">
        <v>455</v>
      </c>
      <c r="E128" s="50" t="s">
        <v>281</v>
      </c>
      <c r="F128" s="45">
        <v>128.4</v>
      </c>
      <c r="G128" s="51"/>
      <c r="H128" s="52"/>
      <c r="I128" s="52">
        <v>273.1</v>
      </c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12">
        <v>2024.7</v>
      </c>
      <c r="XET128" s="10"/>
      <c r="XEU128" s="10"/>
      <c r="XEZ128" s="10"/>
      <c r="XFA128" s="10"/>
    </row>
    <row r="129" spans="1:16381">
      <c r="A129" s="38">
        <v>127</v>
      </c>
      <c r="B129" s="12" t="s">
        <v>169</v>
      </c>
      <c r="C129" s="45" t="s">
        <v>456</v>
      </c>
      <c r="D129" s="45" t="s">
        <v>457</v>
      </c>
      <c r="E129" s="50" t="s">
        <v>281</v>
      </c>
      <c r="F129" s="45">
        <v>33.3</v>
      </c>
      <c r="G129" s="51"/>
      <c r="H129" s="52"/>
      <c r="I129" s="52">
        <v>77.5</v>
      </c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12">
        <v>2024.7</v>
      </c>
      <c r="XET129" s="10"/>
      <c r="XEU129" s="10"/>
      <c r="XEZ129" s="10"/>
      <c r="XFA129" s="10"/>
    </row>
    <row r="130" spans="1:16381">
      <c r="A130" s="38">
        <v>128</v>
      </c>
      <c r="B130" s="12" t="s">
        <v>169</v>
      </c>
      <c r="C130" s="45" t="s">
        <v>458</v>
      </c>
      <c r="D130" s="45" t="s">
        <v>459</v>
      </c>
      <c r="E130" s="50" t="s">
        <v>281</v>
      </c>
      <c r="F130" s="45">
        <v>123.4</v>
      </c>
      <c r="G130" s="51"/>
      <c r="H130" s="52"/>
      <c r="I130" s="52">
        <v>208.1</v>
      </c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12">
        <v>2024.7</v>
      </c>
      <c r="XET130" s="10"/>
      <c r="XEU130" s="10"/>
      <c r="XEZ130" s="10"/>
      <c r="XFA130" s="10"/>
    </row>
    <row r="131" spans="1:16381">
      <c r="A131" s="38">
        <v>129</v>
      </c>
      <c r="B131" s="12" t="s">
        <v>169</v>
      </c>
      <c r="C131" s="45" t="s">
        <v>460</v>
      </c>
      <c r="D131" s="45" t="s">
        <v>461</v>
      </c>
      <c r="E131" s="50" t="s">
        <v>281</v>
      </c>
      <c r="F131" s="45">
        <v>241</v>
      </c>
      <c r="G131" s="51"/>
      <c r="H131" s="52">
        <v>339.1</v>
      </c>
      <c r="I131" s="52"/>
      <c r="J131" s="52"/>
      <c r="K131" s="52"/>
      <c r="L131" s="52"/>
      <c r="M131" s="52">
        <v>29.8</v>
      </c>
      <c r="N131" s="52"/>
      <c r="O131" s="52"/>
      <c r="P131" s="52"/>
      <c r="Q131" s="52"/>
      <c r="R131" s="52"/>
      <c r="S131" s="52"/>
      <c r="T131" s="52"/>
      <c r="U131" s="52"/>
      <c r="V131" s="52">
        <v>368.9</v>
      </c>
      <c r="W131" s="52"/>
      <c r="X131" s="52">
        <v>153.9</v>
      </c>
      <c r="Y131" s="52"/>
      <c r="Z131" s="12">
        <v>2024.7</v>
      </c>
      <c r="XET131" s="10"/>
      <c r="XEU131" s="10"/>
      <c r="XEZ131" s="10"/>
      <c r="XFA131" s="10"/>
    </row>
    <row r="132" spans="1:16381">
      <c r="A132" s="38">
        <v>130</v>
      </c>
      <c r="B132" s="12" t="s">
        <v>169</v>
      </c>
      <c r="C132" s="45" t="s">
        <v>462</v>
      </c>
      <c r="D132" s="45" t="s">
        <v>463</v>
      </c>
      <c r="E132" s="50" t="s">
        <v>281</v>
      </c>
      <c r="F132" s="45">
        <v>377.1</v>
      </c>
      <c r="G132" s="51"/>
      <c r="H132" s="52">
        <v>370.7</v>
      </c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>
        <v>241.6</v>
      </c>
      <c r="W132" s="52"/>
      <c r="X132" s="52">
        <v>125.85</v>
      </c>
      <c r="Y132" s="52"/>
      <c r="Z132" s="12">
        <v>2024.7</v>
      </c>
      <c r="XET132" s="10"/>
      <c r="XEU132" s="10"/>
      <c r="XEZ132" s="10"/>
      <c r="XFA132" s="10"/>
    </row>
    <row r="133" spans="1:16381">
      <c r="A133" s="38">
        <v>131</v>
      </c>
      <c r="B133" s="12" t="s">
        <v>169</v>
      </c>
      <c r="C133" s="45" t="s">
        <v>464</v>
      </c>
      <c r="D133" s="45" t="s">
        <v>465</v>
      </c>
      <c r="E133" s="50" t="s">
        <v>234</v>
      </c>
      <c r="F133" s="45">
        <v>200.68</v>
      </c>
      <c r="G133" s="51"/>
      <c r="H133" s="52">
        <v>441</v>
      </c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>
        <v>286.1</v>
      </c>
      <c r="W133" s="52"/>
      <c r="X133" s="52"/>
      <c r="Y133" s="52"/>
      <c r="Z133" s="12">
        <v>2024.3</v>
      </c>
      <c r="XET133" s="10"/>
      <c r="XEU133" s="10"/>
      <c r="XEZ133" s="10"/>
      <c r="XFA133" s="10"/>
    </row>
    <row r="134" spans="1:16381">
      <c r="A134" s="38">
        <v>132</v>
      </c>
      <c r="B134" s="12" t="s">
        <v>169</v>
      </c>
      <c r="C134" s="45" t="s">
        <v>466</v>
      </c>
      <c r="D134" s="45" t="s">
        <v>467</v>
      </c>
      <c r="E134" s="50" t="s">
        <v>271</v>
      </c>
      <c r="F134" s="45">
        <v>161</v>
      </c>
      <c r="G134" s="51"/>
      <c r="H134" s="52"/>
      <c r="I134" s="52">
        <v>323.1</v>
      </c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12">
        <v>2024.3</v>
      </c>
      <c r="XET134" s="10"/>
      <c r="XEU134" s="10"/>
      <c r="XEZ134" s="10"/>
      <c r="XFA134" s="10"/>
    </row>
    <row r="135" spans="1:16381">
      <c r="A135" s="38">
        <v>133</v>
      </c>
      <c r="B135" s="12" t="s">
        <v>169</v>
      </c>
      <c r="C135" s="45" t="s">
        <v>468</v>
      </c>
      <c r="D135" s="45" t="s">
        <v>469</v>
      </c>
      <c r="E135" s="50" t="s">
        <v>271</v>
      </c>
      <c r="F135" s="45">
        <v>702.8</v>
      </c>
      <c r="G135" s="51"/>
      <c r="H135" s="52">
        <v>217</v>
      </c>
      <c r="I135" s="52"/>
      <c r="J135" s="52">
        <v>1151.7</v>
      </c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>
        <v>114.9</v>
      </c>
      <c r="W135" s="52"/>
      <c r="X135" s="52"/>
      <c r="Y135" s="52"/>
      <c r="Z135" s="12">
        <v>2024.3</v>
      </c>
      <c r="XET135" s="10"/>
      <c r="XEU135" s="10"/>
      <c r="XEZ135" s="10"/>
      <c r="XFA135" s="10"/>
    </row>
    <row r="136" spans="1:16381">
      <c r="A136" s="38">
        <v>134</v>
      </c>
      <c r="B136" s="12" t="s">
        <v>169</v>
      </c>
      <c r="C136" s="45" t="s">
        <v>470</v>
      </c>
      <c r="D136" s="45" t="s">
        <v>471</v>
      </c>
      <c r="E136" s="50" t="s">
        <v>271</v>
      </c>
      <c r="F136" s="45">
        <v>218.8</v>
      </c>
      <c r="G136" s="51"/>
      <c r="H136" s="52">
        <v>439.45</v>
      </c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>
        <v>220.15</v>
      </c>
      <c r="W136" s="52"/>
      <c r="X136" s="52">
        <v>209.4</v>
      </c>
      <c r="Y136" s="52"/>
      <c r="Z136" s="12">
        <v>2024.3</v>
      </c>
      <c r="XET136" s="10"/>
      <c r="XEU136" s="10"/>
      <c r="XEZ136" s="10"/>
      <c r="XFA136" s="10"/>
    </row>
    <row r="137" spans="1:16381">
      <c r="A137" s="38">
        <v>135</v>
      </c>
      <c r="B137" s="12" t="s">
        <v>169</v>
      </c>
      <c r="C137" s="45" t="s">
        <v>472</v>
      </c>
      <c r="D137" s="45" t="s">
        <v>473</v>
      </c>
      <c r="E137" s="50" t="s">
        <v>271</v>
      </c>
      <c r="F137" s="45">
        <v>266</v>
      </c>
      <c r="G137" s="51"/>
      <c r="H137" s="52"/>
      <c r="I137" s="52"/>
      <c r="J137" s="52">
        <v>505.2</v>
      </c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>
        <v>24</v>
      </c>
      <c r="W137" s="52"/>
      <c r="X137" s="52"/>
      <c r="Y137" s="52"/>
      <c r="Z137" s="12">
        <v>2024.3</v>
      </c>
      <c r="XET137" s="10"/>
      <c r="XEU137" s="10"/>
      <c r="XEZ137" s="10"/>
      <c r="XFA137" s="10"/>
    </row>
    <row r="138" spans="1:16381">
      <c r="A138" s="38">
        <v>136</v>
      </c>
      <c r="B138" s="12" t="s">
        <v>169</v>
      </c>
      <c r="C138" s="45" t="s">
        <v>474</v>
      </c>
      <c r="D138" s="45" t="s">
        <v>475</v>
      </c>
      <c r="E138" s="50" t="s">
        <v>271</v>
      </c>
      <c r="F138" s="45">
        <v>399.2</v>
      </c>
      <c r="G138" s="51"/>
      <c r="H138" s="52">
        <v>463.8</v>
      </c>
      <c r="I138" s="52"/>
      <c r="J138" s="52">
        <v>275.3</v>
      </c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>
        <v>307.9</v>
      </c>
      <c r="W138" s="52"/>
      <c r="X138" s="52"/>
      <c r="Y138" s="52"/>
      <c r="Z138" s="12">
        <v>2024.3</v>
      </c>
      <c r="XET138" s="10"/>
      <c r="XEU138" s="10"/>
      <c r="XEZ138" s="10"/>
      <c r="XFA138" s="10"/>
    </row>
    <row r="139" spans="1:16381">
      <c r="A139" s="38">
        <v>137</v>
      </c>
      <c r="B139" s="12" t="s">
        <v>169</v>
      </c>
      <c r="C139" s="45" t="s">
        <v>476</v>
      </c>
      <c r="D139" s="45" t="s">
        <v>477</v>
      </c>
      <c r="E139" s="50" t="s">
        <v>271</v>
      </c>
      <c r="F139" s="45">
        <v>501.1</v>
      </c>
      <c r="G139" s="51"/>
      <c r="H139" s="52">
        <v>144.1</v>
      </c>
      <c r="I139" s="52"/>
      <c r="J139" s="52">
        <v>703.7</v>
      </c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>
        <v>118.9</v>
      </c>
      <c r="W139" s="52"/>
      <c r="X139" s="52"/>
      <c r="Y139" s="52"/>
      <c r="Z139" s="12">
        <v>2024.3</v>
      </c>
      <c r="XET139" s="10"/>
      <c r="XEU139" s="10"/>
      <c r="XEZ139" s="10"/>
      <c r="XFA139" s="10"/>
    </row>
    <row r="140" spans="1:16381">
      <c r="A140" s="38">
        <v>138</v>
      </c>
      <c r="B140" s="12" t="s">
        <v>169</v>
      </c>
      <c r="C140" s="45" t="s">
        <v>478</v>
      </c>
      <c r="D140" s="45" t="s">
        <v>479</v>
      </c>
      <c r="E140" s="50" t="s">
        <v>271</v>
      </c>
      <c r="F140" s="45">
        <v>128.2</v>
      </c>
      <c r="G140" s="51"/>
      <c r="H140" s="52"/>
      <c r="I140" s="52"/>
      <c r="J140" s="52">
        <v>266.2</v>
      </c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12">
        <v>2024.3</v>
      </c>
      <c r="XET140" s="10"/>
      <c r="XEU140" s="10"/>
      <c r="XEZ140" s="10"/>
      <c r="XFA140" s="10"/>
    </row>
    <row r="141" spans="1:16381">
      <c r="A141" s="38">
        <v>139</v>
      </c>
      <c r="B141" s="12" t="s">
        <v>169</v>
      </c>
      <c r="C141" s="45" t="s">
        <v>480</v>
      </c>
      <c r="D141" s="45" t="s">
        <v>481</v>
      </c>
      <c r="E141" s="50" t="s">
        <v>271</v>
      </c>
      <c r="F141" s="45">
        <v>118.6</v>
      </c>
      <c r="G141" s="51"/>
      <c r="H141" s="52"/>
      <c r="I141" s="52"/>
      <c r="J141" s="52">
        <v>242.1</v>
      </c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12">
        <v>2024.3</v>
      </c>
      <c r="XET141" s="10"/>
      <c r="XEU141" s="10"/>
      <c r="XEZ141" s="10"/>
      <c r="XFA141" s="10"/>
    </row>
    <row r="142" ht="27" spans="1:16381">
      <c r="A142" s="38">
        <v>140</v>
      </c>
      <c r="B142" s="12" t="s">
        <v>169</v>
      </c>
      <c r="C142" s="45" t="s">
        <v>482</v>
      </c>
      <c r="D142" s="45" t="s">
        <v>483</v>
      </c>
      <c r="E142" s="50" t="s">
        <v>281</v>
      </c>
      <c r="F142" s="45">
        <v>280</v>
      </c>
      <c r="G142" s="51"/>
      <c r="H142" s="52">
        <v>296.7</v>
      </c>
      <c r="I142" s="52"/>
      <c r="J142" s="52"/>
      <c r="K142" s="52"/>
      <c r="L142" s="52"/>
      <c r="M142" s="52"/>
      <c r="N142" s="52"/>
      <c r="O142" s="52">
        <v>458.5</v>
      </c>
      <c r="P142" s="52"/>
      <c r="Q142" s="52"/>
      <c r="R142" s="52"/>
      <c r="S142" s="52"/>
      <c r="T142" s="52"/>
      <c r="U142" s="52"/>
      <c r="V142" s="52">
        <v>137.1</v>
      </c>
      <c r="W142" s="52"/>
      <c r="X142" s="52">
        <v>205.65</v>
      </c>
      <c r="Y142" s="52"/>
      <c r="Z142" s="12">
        <v>2024.5</v>
      </c>
      <c r="XET142" s="10"/>
      <c r="XEU142" s="10"/>
      <c r="XEZ142" s="10"/>
      <c r="XFA142" s="10"/>
    </row>
    <row r="143" spans="1:16381">
      <c r="A143" s="38">
        <v>141</v>
      </c>
      <c r="B143" s="12" t="s">
        <v>169</v>
      </c>
      <c r="C143" s="45" t="s">
        <v>484</v>
      </c>
      <c r="D143" s="45" t="s">
        <v>485</v>
      </c>
      <c r="E143" s="50" t="s">
        <v>281</v>
      </c>
      <c r="F143" s="45">
        <v>294.7</v>
      </c>
      <c r="G143" s="51"/>
      <c r="H143" s="52"/>
      <c r="I143" s="52"/>
      <c r="J143" s="52"/>
      <c r="K143" s="52"/>
      <c r="L143" s="52"/>
      <c r="M143" s="52"/>
      <c r="N143" s="52"/>
      <c r="O143" s="52">
        <v>580.6</v>
      </c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12">
        <v>2024.5</v>
      </c>
      <c r="XET143" s="10"/>
      <c r="XEU143" s="10"/>
      <c r="XEZ143" s="10"/>
      <c r="XFA143" s="10"/>
    </row>
    <row r="144" ht="27" spans="1:16381">
      <c r="A144" s="38">
        <v>142</v>
      </c>
      <c r="B144" s="12" t="s">
        <v>169</v>
      </c>
      <c r="C144" s="45" t="s">
        <v>486</v>
      </c>
      <c r="D144" s="45" t="s">
        <v>487</v>
      </c>
      <c r="E144" s="50" t="s">
        <v>234</v>
      </c>
      <c r="F144" s="45">
        <v>201.9</v>
      </c>
      <c r="G144" s="51"/>
      <c r="H144" s="52">
        <v>301.7</v>
      </c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>
        <v>342</v>
      </c>
      <c r="W144" s="52"/>
      <c r="X144" s="52">
        <v>334.8</v>
      </c>
      <c r="Y144" s="52"/>
      <c r="Z144" s="12">
        <v>2024.5</v>
      </c>
      <c r="XET144" s="10"/>
      <c r="XEU144" s="10"/>
      <c r="XEZ144" s="10"/>
      <c r="XFA144" s="10"/>
    </row>
    <row r="145" spans="1:16381">
      <c r="A145" s="38">
        <v>143</v>
      </c>
      <c r="B145" s="12" t="s">
        <v>169</v>
      </c>
      <c r="C145" s="45" t="s">
        <v>488</v>
      </c>
      <c r="D145" s="45" t="s">
        <v>489</v>
      </c>
      <c r="E145" s="50" t="s">
        <v>281</v>
      </c>
      <c r="F145" s="45">
        <v>314.2</v>
      </c>
      <c r="G145" s="51"/>
      <c r="H145" s="52"/>
      <c r="I145" s="52"/>
      <c r="J145" s="52"/>
      <c r="K145" s="52"/>
      <c r="L145" s="52"/>
      <c r="M145" s="52"/>
      <c r="N145" s="52"/>
      <c r="O145" s="52">
        <v>637.4</v>
      </c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12">
        <v>2024.5</v>
      </c>
      <c r="XET145" s="10"/>
      <c r="XEU145" s="10"/>
      <c r="XEZ145" s="10"/>
      <c r="XFA145" s="10"/>
    </row>
    <row r="146" spans="1:16381">
      <c r="A146" s="38">
        <v>144</v>
      </c>
      <c r="B146" s="12" t="s">
        <v>169</v>
      </c>
      <c r="C146" s="45" t="s">
        <v>490</v>
      </c>
      <c r="D146" s="45" t="s">
        <v>491</v>
      </c>
      <c r="E146" s="50" t="s">
        <v>281</v>
      </c>
      <c r="F146" s="45">
        <v>340.5</v>
      </c>
      <c r="G146" s="51"/>
      <c r="H146" s="52">
        <v>186</v>
      </c>
      <c r="I146" s="52"/>
      <c r="J146" s="52"/>
      <c r="K146" s="52"/>
      <c r="L146" s="52"/>
      <c r="M146" s="52"/>
      <c r="N146" s="52"/>
      <c r="O146" s="52">
        <v>496</v>
      </c>
      <c r="P146" s="52"/>
      <c r="Q146" s="52"/>
      <c r="R146" s="52"/>
      <c r="S146" s="52"/>
      <c r="T146" s="52"/>
      <c r="U146" s="52"/>
      <c r="V146" s="52">
        <v>94.2</v>
      </c>
      <c r="W146" s="52"/>
      <c r="X146" s="52">
        <v>159.9</v>
      </c>
      <c r="Y146" s="52"/>
      <c r="Z146" s="12">
        <v>2024.5</v>
      </c>
      <c r="XET146" s="10"/>
      <c r="XEU146" s="10"/>
      <c r="XEZ146" s="10"/>
      <c r="XFA146" s="10"/>
    </row>
    <row r="147" spans="1:16381">
      <c r="A147" s="38">
        <v>145</v>
      </c>
      <c r="B147" s="12" t="s">
        <v>169</v>
      </c>
      <c r="C147" s="45" t="s">
        <v>492</v>
      </c>
      <c r="D147" s="45" t="s">
        <v>493</v>
      </c>
      <c r="E147" s="50" t="s">
        <v>281</v>
      </c>
      <c r="F147" s="45">
        <v>188.3</v>
      </c>
      <c r="G147" s="51"/>
      <c r="H147" s="52">
        <v>396.5</v>
      </c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>
        <v>396.5</v>
      </c>
      <c r="W147" s="52"/>
      <c r="X147" s="52">
        <v>494.85</v>
      </c>
      <c r="Y147" s="52"/>
      <c r="Z147" s="12">
        <v>2024.5</v>
      </c>
      <c r="XET147" s="10"/>
      <c r="XEU147" s="10"/>
      <c r="XEZ147" s="10"/>
      <c r="XFA147" s="10"/>
    </row>
    <row r="148" spans="1:16381">
      <c r="A148" s="38">
        <v>146</v>
      </c>
      <c r="B148" s="12" t="s">
        <v>169</v>
      </c>
      <c r="C148" s="45" t="s">
        <v>494</v>
      </c>
      <c r="D148" s="45" t="s">
        <v>495</v>
      </c>
      <c r="E148" s="50" t="s">
        <v>281</v>
      </c>
      <c r="F148" s="45">
        <v>322.2</v>
      </c>
      <c r="G148" s="51"/>
      <c r="H148" s="52">
        <v>69.5</v>
      </c>
      <c r="I148" s="52"/>
      <c r="J148" s="52"/>
      <c r="K148" s="52"/>
      <c r="L148" s="52"/>
      <c r="M148" s="52"/>
      <c r="N148" s="52"/>
      <c r="O148" s="52">
        <v>536</v>
      </c>
      <c r="P148" s="52"/>
      <c r="Q148" s="52"/>
      <c r="R148" s="52"/>
      <c r="S148" s="52"/>
      <c r="T148" s="52"/>
      <c r="U148" s="52"/>
      <c r="V148" s="52">
        <v>69.5</v>
      </c>
      <c r="W148" s="52"/>
      <c r="X148" s="52">
        <v>33.6</v>
      </c>
      <c r="Y148" s="52"/>
      <c r="Z148" s="12">
        <v>2024.5</v>
      </c>
      <c r="XET148" s="10"/>
      <c r="XEU148" s="10"/>
      <c r="XEZ148" s="10"/>
      <c r="XFA148" s="10"/>
    </row>
    <row r="149" ht="27" spans="1:16381">
      <c r="A149" s="38">
        <v>147</v>
      </c>
      <c r="B149" s="12" t="s">
        <v>169</v>
      </c>
      <c r="C149" s="45" t="s">
        <v>496</v>
      </c>
      <c r="D149" s="45" t="s">
        <v>497</v>
      </c>
      <c r="E149" s="50" t="s">
        <v>281</v>
      </c>
      <c r="F149" s="45">
        <v>224.2</v>
      </c>
      <c r="G149" s="51"/>
      <c r="H149" s="52">
        <v>469.5</v>
      </c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>
        <v>327.2</v>
      </c>
      <c r="W149" s="52"/>
      <c r="X149" s="52"/>
      <c r="Y149" s="52"/>
      <c r="Z149" s="12">
        <v>2024.5</v>
      </c>
      <c r="XET149" s="10"/>
      <c r="XEU149" s="10"/>
      <c r="XEZ149" s="10"/>
      <c r="XFA149" s="10"/>
    </row>
    <row r="150" spans="1:16381">
      <c r="A150" s="38">
        <v>148</v>
      </c>
      <c r="B150" s="12" t="s">
        <v>169</v>
      </c>
      <c r="C150" s="45" t="s">
        <v>498</v>
      </c>
      <c r="D150" s="45" t="s">
        <v>499</v>
      </c>
      <c r="E150" s="50" t="s">
        <v>281</v>
      </c>
      <c r="F150" s="45">
        <v>735.6</v>
      </c>
      <c r="G150" s="51"/>
      <c r="H150" s="52">
        <v>1317.5</v>
      </c>
      <c r="I150" s="52"/>
      <c r="J150" s="52"/>
      <c r="K150" s="52"/>
      <c r="L150" s="52"/>
      <c r="M150" s="52">
        <v>205.7</v>
      </c>
      <c r="N150" s="52"/>
      <c r="O150" s="52"/>
      <c r="P150" s="52"/>
      <c r="Q150" s="52"/>
      <c r="R150" s="52"/>
      <c r="S150" s="52"/>
      <c r="T150" s="52"/>
      <c r="U150" s="52"/>
      <c r="V150" s="52">
        <v>1347.1</v>
      </c>
      <c r="W150" s="52"/>
      <c r="X150" s="52">
        <v>1193.1</v>
      </c>
      <c r="Y150" s="52"/>
      <c r="Z150" s="12">
        <v>2024.5</v>
      </c>
      <c r="XET150" s="10"/>
      <c r="XEU150" s="10"/>
      <c r="XEZ150" s="10"/>
      <c r="XFA150" s="10"/>
    </row>
    <row r="151" spans="1:16381">
      <c r="A151" s="38">
        <v>149</v>
      </c>
      <c r="B151" s="12" t="s">
        <v>169</v>
      </c>
      <c r="C151" s="45" t="s">
        <v>500</v>
      </c>
      <c r="D151" s="45" t="s">
        <v>501</v>
      </c>
      <c r="E151" s="50" t="s">
        <v>234</v>
      </c>
      <c r="F151" s="45">
        <v>436.3</v>
      </c>
      <c r="G151" s="51"/>
      <c r="H151" s="52">
        <v>996.2</v>
      </c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>
        <v>597.5</v>
      </c>
      <c r="W151" s="52"/>
      <c r="X151" s="52">
        <v>379.2</v>
      </c>
      <c r="Y151" s="52"/>
      <c r="Z151" s="12">
        <v>2024.5</v>
      </c>
      <c r="XET151" s="10"/>
      <c r="XEU151" s="10"/>
      <c r="XEZ151" s="10"/>
      <c r="XFA151" s="10"/>
    </row>
    <row r="152" spans="1:16381">
      <c r="A152" s="38">
        <v>150</v>
      </c>
      <c r="B152" s="12" t="s">
        <v>169</v>
      </c>
      <c r="C152" s="45" t="s">
        <v>502</v>
      </c>
      <c r="D152" s="45" t="s">
        <v>503</v>
      </c>
      <c r="E152" s="50" t="s">
        <v>234</v>
      </c>
      <c r="F152" s="45">
        <v>460.8</v>
      </c>
      <c r="G152" s="51"/>
      <c r="H152" s="52"/>
      <c r="I152" s="52"/>
      <c r="J152" s="52"/>
      <c r="K152" s="52"/>
      <c r="L152" s="52"/>
      <c r="M152" s="52"/>
      <c r="N152" s="52"/>
      <c r="O152" s="52">
        <v>862.1</v>
      </c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12">
        <v>2024.5</v>
      </c>
      <c r="XET152" s="10"/>
      <c r="XEU152" s="10"/>
      <c r="XEZ152" s="10"/>
      <c r="XFA152" s="10"/>
    </row>
    <row r="153" spans="1:16381">
      <c r="A153" s="38">
        <v>151</v>
      </c>
      <c r="B153" s="12" t="s">
        <v>169</v>
      </c>
      <c r="C153" s="45" t="s">
        <v>240</v>
      </c>
      <c r="D153" s="45" t="s">
        <v>504</v>
      </c>
      <c r="E153" s="50" t="s">
        <v>234</v>
      </c>
      <c r="F153" s="45">
        <v>176.2</v>
      </c>
      <c r="G153" s="51"/>
      <c r="H153" s="52"/>
      <c r="I153" s="52"/>
      <c r="J153" s="52"/>
      <c r="K153" s="52"/>
      <c r="L153" s="52"/>
      <c r="M153" s="52"/>
      <c r="N153" s="52"/>
      <c r="O153" s="52">
        <v>351.7</v>
      </c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12">
        <v>2024.5</v>
      </c>
      <c r="XET153" s="10"/>
      <c r="XEU153" s="10"/>
      <c r="XEZ153" s="10"/>
      <c r="XFA153" s="10"/>
    </row>
    <row r="154" spans="1:16381">
      <c r="A154" s="38">
        <v>152</v>
      </c>
      <c r="B154" s="12" t="s">
        <v>169</v>
      </c>
      <c r="C154" s="45" t="s">
        <v>305</v>
      </c>
      <c r="D154" s="45" t="s">
        <v>93</v>
      </c>
      <c r="E154" s="50" t="s">
        <v>234</v>
      </c>
      <c r="F154" s="45">
        <v>142.8</v>
      </c>
      <c r="G154" s="51"/>
      <c r="H154" s="52">
        <v>281.6</v>
      </c>
      <c r="I154" s="52"/>
      <c r="J154" s="52"/>
      <c r="K154" s="52"/>
      <c r="L154" s="52"/>
      <c r="M154" s="52"/>
      <c r="N154" s="52"/>
      <c r="O154" s="52">
        <v>29</v>
      </c>
      <c r="P154" s="52"/>
      <c r="Q154" s="52"/>
      <c r="R154" s="52"/>
      <c r="S154" s="52"/>
      <c r="T154" s="52"/>
      <c r="U154" s="52"/>
      <c r="V154" s="52">
        <v>147.2</v>
      </c>
      <c r="W154" s="52"/>
      <c r="X154" s="52"/>
      <c r="Y154" s="52"/>
      <c r="Z154" s="12">
        <v>2024.5</v>
      </c>
      <c r="XET154" s="10"/>
      <c r="XEU154" s="10"/>
      <c r="XEZ154" s="10"/>
      <c r="XFA154" s="10"/>
    </row>
    <row r="155" ht="27" spans="1:16381">
      <c r="A155" s="38">
        <v>153</v>
      </c>
      <c r="B155" s="12" t="s">
        <v>169</v>
      </c>
      <c r="C155" s="45" t="s">
        <v>505</v>
      </c>
      <c r="D155" s="45" t="s">
        <v>506</v>
      </c>
      <c r="E155" s="50" t="s">
        <v>234</v>
      </c>
      <c r="F155" s="45">
        <v>327.8</v>
      </c>
      <c r="G155" s="51"/>
      <c r="H155" s="52">
        <v>503.7</v>
      </c>
      <c r="I155" s="52"/>
      <c r="J155" s="52"/>
      <c r="K155" s="52"/>
      <c r="L155" s="52"/>
      <c r="M155" s="52"/>
      <c r="N155" s="52"/>
      <c r="O155" s="52">
        <v>232.6</v>
      </c>
      <c r="P155" s="52"/>
      <c r="Q155" s="52"/>
      <c r="R155" s="52"/>
      <c r="S155" s="52"/>
      <c r="T155" s="52"/>
      <c r="U155" s="52"/>
      <c r="V155" s="52">
        <v>287</v>
      </c>
      <c r="W155" s="52"/>
      <c r="X155" s="52">
        <v>430.5</v>
      </c>
      <c r="Y155" s="52"/>
      <c r="Z155" s="12">
        <v>2024.5</v>
      </c>
      <c r="XET155" s="10"/>
      <c r="XEU155" s="10"/>
      <c r="XEZ155" s="10"/>
      <c r="XFA155" s="10"/>
    </row>
    <row r="156" spans="1:16381">
      <c r="A156" s="38">
        <v>154</v>
      </c>
      <c r="B156" s="12" t="s">
        <v>169</v>
      </c>
      <c r="C156" s="45" t="s">
        <v>507</v>
      </c>
      <c r="D156" s="45" t="s">
        <v>508</v>
      </c>
      <c r="E156" s="50" t="s">
        <v>509</v>
      </c>
      <c r="F156" s="45">
        <v>589.31</v>
      </c>
      <c r="G156" s="51"/>
      <c r="H156" s="52">
        <v>742.8</v>
      </c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>
        <v>469.2</v>
      </c>
      <c r="W156" s="52"/>
      <c r="X156" s="52">
        <v>1001.86</v>
      </c>
      <c r="Y156" s="52"/>
      <c r="Z156" s="12">
        <v>2024.9</v>
      </c>
      <c r="XET156" s="10"/>
      <c r="XEU156" s="10"/>
      <c r="XEZ156" s="10"/>
      <c r="XFA156" s="10"/>
    </row>
    <row r="157" spans="1:16381">
      <c r="A157" s="38">
        <v>155</v>
      </c>
      <c r="B157" s="12" t="s">
        <v>169</v>
      </c>
      <c r="C157" s="45" t="s">
        <v>510</v>
      </c>
      <c r="D157" s="45" t="s">
        <v>511</v>
      </c>
      <c r="E157" s="50" t="s">
        <v>509</v>
      </c>
      <c r="F157" s="45">
        <v>142.89</v>
      </c>
      <c r="G157" s="51"/>
      <c r="H157" s="52">
        <v>195</v>
      </c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>
        <v>195</v>
      </c>
      <c r="W157" s="52"/>
      <c r="X157" s="52">
        <v>88.03</v>
      </c>
      <c r="Y157" s="52"/>
      <c r="Z157" s="12">
        <v>2024.9</v>
      </c>
      <c r="XET157" s="10"/>
      <c r="XEU157" s="10"/>
      <c r="XEZ157" s="10"/>
      <c r="XFA157" s="10"/>
    </row>
    <row r="158" spans="1:16381">
      <c r="A158" s="38">
        <v>156</v>
      </c>
      <c r="B158" s="12" t="s">
        <v>169</v>
      </c>
      <c r="C158" s="45" t="s">
        <v>512</v>
      </c>
      <c r="D158" s="45" t="s">
        <v>513</v>
      </c>
      <c r="E158" s="50" t="s">
        <v>509</v>
      </c>
      <c r="F158" s="45">
        <v>207.21</v>
      </c>
      <c r="G158" s="51"/>
      <c r="H158" s="52">
        <v>402.3</v>
      </c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>
        <v>210</v>
      </c>
      <c r="W158" s="52"/>
      <c r="X158" s="52">
        <v>173.82</v>
      </c>
      <c r="Y158" s="52"/>
      <c r="Z158" s="12">
        <v>2024.9</v>
      </c>
      <c r="XET158" s="10"/>
      <c r="XEU158" s="10"/>
      <c r="XEZ158" s="10"/>
      <c r="XFA158" s="10"/>
    </row>
    <row r="159" spans="1:16381">
      <c r="A159" s="38">
        <v>157</v>
      </c>
      <c r="B159" s="12" t="s">
        <v>169</v>
      </c>
      <c r="C159" s="45" t="s">
        <v>514</v>
      </c>
      <c r="D159" s="45" t="s">
        <v>515</v>
      </c>
      <c r="E159" s="50" t="s">
        <v>509</v>
      </c>
      <c r="F159" s="45">
        <v>454.44</v>
      </c>
      <c r="G159" s="51"/>
      <c r="H159" s="52">
        <v>475.9</v>
      </c>
      <c r="I159" s="52"/>
      <c r="J159" s="52">
        <v>359.1</v>
      </c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>
        <v>35.5</v>
      </c>
      <c r="W159" s="52"/>
      <c r="X159" s="52"/>
      <c r="Y159" s="52"/>
      <c r="Z159" s="12">
        <v>2024.9</v>
      </c>
      <c r="XET159" s="10"/>
      <c r="XEU159" s="10"/>
      <c r="XEZ159" s="10"/>
      <c r="XFA159" s="10"/>
    </row>
    <row r="160" spans="1:16381">
      <c r="A160" s="38">
        <v>158</v>
      </c>
      <c r="B160" s="12" t="s">
        <v>169</v>
      </c>
      <c r="C160" s="45" t="s">
        <v>516</v>
      </c>
      <c r="D160" s="45" t="s">
        <v>517</v>
      </c>
      <c r="E160" s="50" t="s">
        <v>518</v>
      </c>
      <c r="F160" s="45">
        <v>546.38</v>
      </c>
      <c r="G160" s="51"/>
      <c r="H160" s="52">
        <v>703.1</v>
      </c>
      <c r="I160" s="52"/>
      <c r="J160" s="52">
        <v>421.5</v>
      </c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>
        <v>332</v>
      </c>
      <c r="W160" s="52"/>
      <c r="X160" s="52">
        <v>531.52</v>
      </c>
      <c r="Y160" s="52"/>
      <c r="Z160" s="12">
        <v>2024.9</v>
      </c>
      <c r="XET160" s="10"/>
      <c r="XEU160" s="10"/>
      <c r="XEZ160" s="10"/>
      <c r="XFA160" s="10"/>
    </row>
    <row r="161" spans="1:16381">
      <c r="A161" s="38">
        <v>159</v>
      </c>
      <c r="B161" s="12" t="s">
        <v>169</v>
      </c>
      <c r="C161" s="45" t="s">
        <v>519</v>
      </c>
      <c r="D161" s="45" t="s">
        <v>520</v>
      </c>
      <c r="E161" s="50" t="s">
        <v>369</v>
      </c>
      <c r="F161" s="45">
        <v>253.8</v>
      </c>
      <c r="G161" s="51"/>
      <c r="H161" s="52"/>
      <c r="I161" s="52"/>
      <c r="J161" s="52">
        <v>335.47</v>
      </c>
      <c r="K161" s="52">
        <v>169.23</v>
      </c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>
        <v>169.23</v>
      </c>
      <c r="W161" s="52"/>
      <c r="X161" s="52"/>
      <c r="Y161" s="52"/>
      <c r="Z161" s="12">
        <v>2024.3</v>
      </c>
      <c r="XET161" s="10"/>
      <c r="XEU161" s="10"/>
      <c r="XEZ161" s="10"/>
      <c r="XFA161" s="10"/>
    </row>
    <row r="162" spans="1:16381">
      <c r="A162" s="38">
        <v>160</v>
      </c>
      <c r="B162" s="12" t="s">
        <v>169</v>
      </c>
      <c r="C162" s="45" t="s">
        <v>521</v>
      </c>
      <c r="D162" s="45" t="s">
        <v>522</v>
      </c>
      <c r="E162" s="50" t="s">
        <v>369</v>
      </c>
      <c r="F162" s="45">
        <v>190</v>
      </c>
      <c r="G162" s="51"/>
      <c r="H162" s="52">
        <v>59.86</v>
      </c>
      <c r="I162" s="52"/>
      <c r="J162" s="52"/>
      <c r="K162" s="52">
        <v>333.06</v>
      </c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>
        <v>333.06</v>
      </c>
      <c r="W162" s="52"/>
      <c r="X162" s="52">
        <v>438.24</v>
      </c>
      <c r="Y162" s="52"/>
      <c r="Z162" s="12">
        <v>2024.3</v>
      </c>
      <c r="XET162" s="10"/>
      <c r="XEU162" s="10"/>
      <c r="XEZ162" s="10"/>
      <c r="XFA162" s="10"/>
    </row>
    <row r="163" spans="1:16381">
      <c r="A163" s="38">
        <v>161</v>
      </c>
      <c r="B163" s="12" t="s">
        <v>169</v>
      </c>
      <c r="C163" s="45" t="s">
        <v>523</v>
      </c>
      <c r="D163" s="45" t="s">
        <v>524</v>
      </c>
      <c r="E163" s="50" t="s">
        <v>369</v>
      </c>
      <c r="F163" s="45">
        <v>1068.2</v>
      </c>
      <c r="G163" s="51"/>
      <c r="H163" s="52">
        <v>13</v>
      </c>
      <c r="I163" s="52">
        <v>362.07</v>
      </c>
      <c r="J163" s="52">
        <v>1071.88</v>
      </c>
      <c r="K163" s="52">
        <v>70.63</v>
      </c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>
        <v>70.63</v>
      </c>
      <c r="W163" s="52"/>
      <c r="X163" s="52">
        <v>120.07</v>
      </c>
      <c r="Y163" s="52"/>
      <c r="Z163" s="12">
        <v>2024.3</v>
      </c>
      <c r="XET163" s="10"/>
      <c r="XEU163" s="10"/>
      <c r="XEZ163" s="10"/>
      <c r="XFA163" s="10"/>
    </row>
    <row r="164" spans="1:16381">
      <c r="A164" s="38">
        <v>162</v>
      </c>
      <c r="B164" s="12" t="s">
        <v>169</v>
      </c>
      <c r="C164" s="45" t="s">
        <v>525</v>
      </c>
      <c r="D164" s="45" t="s">
        <v>526</v>
      </c>
      <c r="E164" s="50" t="s">
        <v>369</v>
      </c>
      <c r="F164" s="45">
        <v>291.91</v>
      </c>
      <c r="G164" s="51"/>
      <c r="H164" s="52"/>
      <c r="I164" s="52"/>
      <c r="J164" s="52">
        <v>389.17</v>
      </c>
      <c r="K164" s="52">
        <v>151.57</v>
      </c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>
        <v>65.03</v>
      </c>
      <c r="W164" s="52"/>
      <c r="X164" s="52"/>
      <c r="Y164" s="52"/>
      <c r="Z164" s="12">
        <v>2024.3</v>
      </c>
      <c r="XET164" s="10"/>
      <c r="XEU164" s="10"/>
      <c r="XEZ164" s="10"/>
      <c r="XFA164" s="10"/>
    </row>
    <row r="165" spans="1:16381">
      <c r="A165" s="38">
        <v>163</v>
      </c>
      <c r="B165" s="12" t="s">
        <v>169</v>
      </c>
      <c r="C165" s="45" t="s">
        <v>527</v>
      </c>
      <c r="D165" s="45" t="s">
        <v>528</v>
      </c>
      <c r="E165" s="50" t="s">
        <v>369</v>
      </c>
      <c r="F165" s="45">
        <v>201</v>
      </c>
      <c r="G165" s="51"/>
      <c r="H165" s="52"/>
      <c r="I165" s="52"/>
      <c r="J165" s="52">
        <v>408.4</v>
      </c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>
        <v>18</v>
      </c>
      <c r="W165" s="52"/>
      <c r="X165" s="52"/>
      <c r="Y165" s="52"/>
      <c r="Z165" s="12">
        <v>2024.3</v>
      </c>
      <c r="XET165" s="10"/>
      <c r="XEU165" s="10"/>
      <c r="XEZ165" s="10"/>
      <c r="XFA165" s="10"/>
    </row>
    <row r="166" spans="1:16381">
      <c r="A166" s="38">
        <v>164</v>
      </c>
      <c r="B166" s="12" t="s">
        <v>169</v>
      </c>
      <c r="C166" s="45" t="s">
        <v>529</v>
      </c>
      <c r="D166" s="45" t="s">
        <v>530</v>
      </c>
      <c r="E166" s="50" t="s">
        <v>369</v>
      </c>
      <c r="F166" s="45">
        <v>228.2</v>
      </c>
      <c r="G166" s="51"/>
      <c r="H166" s="52">
        <v>91.09</v>
      </c>
      <c r="I166" s="52"/>
      <c r="J166" s="52"/>
      <c r="K166" s="52">
        <v>240.27</v>
      </c>
      <c r="L166" s="52"/>
      <c r="M166" s="52">
        <v>93.03</v>
      </c>
      <c r="N166" s="52"/>
      <c r="O166" s="52"/>
      <c r="P166" s="52"/>
      <c r="Q166" s="52"/>
      <c r="R166" s="52"/>
      <c r="S166" s="52"/>
      <c r="T166" s="52"/>
      <c r="U166" s="52"/>
      <c r="V166" s="52">
        <v>302.87</v>
      </c>
      <c r="W166" s="52"/>
      <c r="X166" s="52"/>
      <c r="Y166" s="52"/>
      <c r="Z166" s="12">
        <v>2024.3</v>
      </c>
      <c r="XET166" s="10"/>
      <c r="XEU166" s="10"/>
      <c r="XEZ166" s="10"/>
      <c r="XFA166" s="10"/>
    </row>
    <row r="167" spans="1:16381">
      <c r="A167" s="38">
        <v>165</v>
      </c>
      <c r="B167" s="12" t="s">
        <v>169</v>
      </c>
      <c r="C167" s="45" t="s">
        <v>531</v>
      </c>
      <c r="D167" s="45" t="s">
        <v>532</v>
      </c>
      <c r="E167" s="50" t="s">
        <v>369</v>
      </c>
      <c r="F167" s="45">
        <v>647.78</v>
      </c>
      <c r="G167" s="51"/>
      <c r="H167" s="52"/>
      <c r="I167" s="52"/>
      <c r="J167" s="52">
        <v>1047.19</v>
      </c>
      <c r="K167" s="52">
        <v>204.32</v>
      </c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>
        <v>265.32</v>
      </c>
      <c r="W167" s="52"/>
      <c r="X167" s="52">
        <v>179.07</v>
      </c>
      <c r="Y167" s="52"/>
      <c r="Z167" s="12">
        <v>2024.3</v>
      </c>
      <c r="XET167" s="10"/>
      <c r="XEU167" s="10"/>
      <c r="XEZ167" s="10"/>
      <c r="XFA167" s="10"/>
    </row>
    <row r="168" spans="1:16381">
      <c r="A168" s="38">
        <v>166</v>
      </c>
      <c r="B168" s="12" t="s">
        <v>169</v>
      </c>
      <c r="C168" s="45" t="s">
        <v>533</v>
      </c>
      <c r="D168" s="45" t="s">
        <v>534</v>
      </c>
      <c r="E168" s="50" t="s">
        <v>369</v>
      </c>
      <c r="F168" s="45">
        <v>251.3</v>
      </c>
      <c r="G168" s="51"/>
      <c r="H168" s="52"/>
      <c r="I168" s="52"/>
      <c r="J168" s="52">
        <v>193</v>
      </c>
      <c r="K168" s="52">
        <v>115.4</v>
      </c>
      <c r="L168" s="52"/>
      <c r="M168" s="52">
        <v>155.03</v>
      </c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>
        <v>518.54</v>
      </c>
      <c r="Y168" s="52"/>
      <c r="Z168" s="12">
        <v>2024.3</v>
      </c>
      <c r="XET168" s="10"/>
      <c r="XEU168" s="10"/>
      <c r="XEZ168" s="10"/>
      <c r="XFA168" s="10"/>
    </row>
    <row r="169" spans="1:16381">
      <c r="A169" s="38">
        <v>167</v>
      </c>
      <c r="B169" s="12" t="s">
        <v>169</v>
      </c>
      <c r="C169" s="45" t="s">
        <v>535</v>
      </c>
      <c r="D169" s="45" t="s">
        <v>536</v>
      </c>
      <c r="E169" s="50" t="s">
        <v>369</v>
      </c>
      <c r="F169" s="45">
        <v>818.42</v>
      </c>
      <c r="G169" s="51"/>
      <c r="H169" s="52">
        <v>144</v>
      </c>
      <c r="I169" s="52"/>
      <c r="J169" s="52">
        <v>1063.98</v>
      </c>
      <c r="K169" s="52">
        <v>404.85</v>
      </c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>
        <v>10</v>
      </c>
      <c r="W169" s="52"/>
      <c r="X169" s="52">
        <v>1055.43</v>
      </c>
      <c r="Y169" s="52"/>
      <c r="Z169" s="12">
        <v>2024.3</v>
      </c>
      <c r="XET169" s="10"/>
      <c r="XEU169" s="10"/>
      <c r="XEZ169" s="10"/>
      <c r="XFA169" s="10"/>
    </row>
    <row r="170" spans="1:16381">
      <c r="A170" s="38">
        <v>168</v>
      </c>
      <c r="B170" s="12" t="s">
        <v>169</v>
      </c>
      <c r="C170" s="45" t="s">
        <v>537</v>
      </c>
      <c r="D170" s="45" t="s">
        <v>538</v>
      </c>
      <c r="E170" s="50" t="s">
        <v>369</v>
      </c>
      <c r="F170" s="45">
        <v>459</v>
      </c>
      <c r="G170" s="51"/>
      <c r="H170" s="52"/>
      <c r="I170" s="52">
        <v>858</v>
      </c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12">
        <v>2024.3</v>
      </c>
      <c r="XET170" s="10"/>
      <c r="XEU170" s="10"/>
      <c r="XEZ170" s="10"/>
      <c r="XFA170" s="10"/>
    </row>
    <row r="171" spans="1:16381">
      <c r="A171" s="38">
        <v>169</v>
      </c>
      <c r="B171" s="12" t="s">
        <v>169</v>
      </c>
      <c r="C171" s="45" t="s">
        <v>539</v>
      </c>
      <c r="D171" s="45" t="s">
        <v>540</v>
      </c>
      <c r="E171" s="50" t="s">
        <v>369</v>
      </c>
      <c r="F171" s="45">
        <v>149</v>
      </c>
      <c r="G171" s="51"/>
      <c r="H171" s="52">
        <v>108.96</v>
      </c>
      <c r="I171" s="52"/>
      <c r="J171" s="52"/>
      <c r="K171" s="52">
        <v>236.69</v>
      </c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>
        <v>290</v>
      </c>
      <c r="W171" s="52"/>
      <c r="X171" s="52">
        <v>585.35</v>
      </c>
      <c r="Y171" s="52"/>
      <c r="Z171" s="12">
        <v>2024.3</v>
      </c>
      <c r="XET171" s="10"/>
      <c r="XEU171" s="10"/>
      <c r="XEZ171" s="10"/>
      <c r="XFA171" s="10"/>
    </row>
    <row r="172" spans="1:16381">
      <c r="A172" s="38">
        <v>170</v>
      </c>
      <c r="B172" s="12" t="s">
        <v>169</v>
      </c>
      <c r="C172" s="45" t="s">
        <v>541</v>
      </c>
      <c r="D172" s="45" t="s">
        <v>542</v>
      </c>
      <c r="E172" s="50" t="s">
        <v>320</v>
      </c>
      <c r="F172" s="45">
        <v>218.5</v>
      </c>
      <c r="G172" s="51"/>
      <c r="H172" s="52">
        <v>420.08</v>
      </c>
      <c r="I172" s="52"/>
      <c r="J172" s="52"/>
      <c r="K172" s="52"/>
      <c r="L172" s="52"/>
      <c r="M172" s="52"/>
      <c r="N172" s="52"/>
      <c r="O172" s="52"/>
      <c r="P172" s="52">
        <v>12.6</v>
      </c>
      <c r="Q172" s="52"/>
      <c r="R172" s="52"/>
      <c r="S172" s="52"/>
      <c r="T172" s="52"/>
      <c r="U172" s="52"/>
      <c r="V172" s="52">
        <v>249.32</v>
      </c>
      <c r="W172" s="52"/>
      <c r="X172" s="52"/>
      <c r="Y172" s="52"/>
      <c r="Z172" s="12">
        <v>2024.6</v>
      </c>
      <c r="XET172" s="10"/>
      <c r="XEU172" s="10"/>
      <c r="XEZ172" s="10"/>
      <c r="XFA172" s="10"/>
    </row>
    <row r="173" spans="1:16381">
      <c r="A173" s="38">
        <v>171</v>
      </c>
      <c r="B173" s="12" t="s">
        <v>169</v>
      </c>
      <c r="C173" s="45" t="s">
        <v>543</v>
      </c>
      <c r="D173" s="45" t="s">
        <v>544</v>
      </c>
      <c r="E173" s="50" t="s">
        <v>320</v>
      </c>
      <c r="F173" s="45">
        <v>46</v>
      </c>
      <c r="G173" s="51"/>
      <c r="H173" s="52">
        <v>112.94</v>
      </c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>
        <v>92.3</v>
      </c>
      <c r="W173" s="52"/>
      <c r="X173" s="52"/>
      <c r="Y173" s="52"/>
      <c r="Z173" s="12">
        <v>2024.6</v>
      </c>
      <c r="XET173" s="10"/>
      <c r="XEU173" s="10"/>
      <c r="XEZ173" s="10"/>
      <c r="XFA173" s="10"/>
    </row>
    <row r="174" spans="1:16381">
      <c r="A174" s="38">
        <v>172</v>
      </c>
      <c r="B174" s="12" t="s">
        <v>169</v>
      </c>
      <c r="C174" s="45" t="s">
        <v>545</v>
      </c>
      <c r="D174" s="45" t="s">
        <v>546</v>
      </c>
      <c r="E174" s="50" t="s">
        <v>320</v>
      </c>
      <c r="F174" s="45">
        <v>208</v>
      </c>
      <c r="G174" s="51"/>
      <c r="H174" s="52"/>
      <c r="I174" s="52"/>
      <c r="J174" s="52"/>
      <c r="K174" s="52"/>
      <c r="L174" s="52"/>
      <c r="M174" s="52"/>
      <c r="N174" s="52"/>
      <c r="O174" s="52"/>
      <c r="P174" s="52">
        <v>253.36</v>
      </c>
      <c r="Q174" s="52"/>
      <c r="R174" s="52"/>
      <c r="S174" s="52"/>
      <c r="T174" s="52"/>
      <c r="U174" s="52"/>
      <c r="V174" s="52">
        <v>0</v>
      </c>
      <c r="W174" s="52"/>
      <c r="X174" s="52"/>
      <c r="Y174" s="52"/>
      <c r="Z174" s="12">
        <v>2024.6</v>
      </c>
      <c r="XET174" s="10"/>
      <c r="XEU174" s="10"/>
      <c r="XEZ174" s="10"/>
      <c r="XFA174" s="10"/>
    </row>
    <row r="175" spans="1:16381">
      <c r="A175" s="38">
        <v>173</v>
      </c>
      <c r="B175" s="12" t="s">
        <v>169</v>
      </c>
      <c r="C175" s="45" t="s">
        <v>547</v>
      </c>
      <c r="D175" s="45" t="s">
        <v>548</v>
      </c>
      <c r="E175" s="50" t="s">
        <v>320</v>
      </c>
      <c r="F175" s="45">
        <v>202</v>
      </c>
      <c r="G175" s="51"/>
      <c r="H175" s="52">
        <v>113.79</v>
      </c>
      <c r="I175" s="52"/>
      <c r="J175" s="52"/>
      <c r="K175" s="52"/>
      <c r="L175" s="52"/>
      <c r="M175" s="52">
        <v>126.95</v>
      </c>
      <c r="N175" s="52"/>
      <c r="O175" s="52"/>
      <c r="P175" s="52">
        <v>136.3</v>
      </c>
      <c r="Q175" s="52"/>
      <c r="R175" s="52"/>
      <c r="S175" s="52"/>
      <c r="T175" s="52"/>
      <c r="U175" s="52"/>
      <c r="V175" s="52">
        <v>0</v>
      </c>
      <c r="W175" s="52"/>
      <c r="X175" s="52"/>
      <c r="Y175" s="52"/>
      <c r="Z175" s="12">
        <v>2024.6</v>
      </c>
      <c r="XET175" s="10"/>
      <c r="XEU175" s="10"/>
      <c r="XEZ175" s="10"/>
      <c r="XFA175" s="10"/>
    </row>
    <row r="176" spans="1:16381">
      <c r="A176" s="38">
        <v>174</v>
      </c>
      <c r="B176" s="12" t="s">
        <v>169</v>
      </c>
      <c r="C176" s="45" t="s">
        <v>549</v>
      </c>
      <c r="D176" s="45" t="s">
        <v>550</v>
      </c>
      <c r="E176" s="50" t="s">
        <v>320</v>
      </c>
      <c r="F176" s="45">
        <v>469.5</v>
      </c>
      <c r="G176" s="51"/>
      <c r="H176" s="52"/>
      <c r="I176" s="52"/>
      <c r="J176" s="52">
        <v>538.16</v>
      </c>
      <c r="K176" s="52"/>
      <c r="L176" s="52"/>
      <c r="M176" s="52"/>
      <c r="N176" s="52"/>
      <c r="O176" s="52"/>
      <c r="P176" s="52">
        <v>212.99</v>
      </c>
      <c r="Q176" s="52"/>
      <c r="R176" s="52"/>
      <c r="S176" s="52"/>
      <c r="T176" s="52"/>
      <c r="U176" s="52"/>
      <c r="V176" s="52">
        <v>212.99</v>
      </c>
      <c r="W176" s="52"/>
      <c r="X176" s="52"/>
      <c r="Y176" s="52"/>
      <c r="Z176" s="12">
        <v>2024.6</v>
      </c>
      <c r="XET176" s="10"/>
      <c r="XEU176" s="10"/>
      <c r="XEZ176" s="10"/>
      <c r="XFA176" s="10"/>
    </row>
    <row r="177" spans="1:16381">
      <c r="A177" s="38">
        <v>175</v>
      </c>
      <c r="B177" s="12" t="s">
        <v>169</v>
      </c>
      <c r="C177" s="45" t="s">
        <v>551</v>
      </c>
      <c r="D177" s="45" t="s">
        <v>552</v>
      </c>
      <c r="E177" s="50" t="s">
        <v>320</v>
      </c>
      <c r="F177" s="45">
        <v>207</v>
      </c>
      <c r="G177" s="51"/>
      <c r="H177" s="52"/>
      <c r="I177" s="52"/>
      <c r="J177" s="52">
        <v>187.74</v>
      </c>
      <c r="K177" s="52"/>
      <c r="L177" s="52"/>
      <c r="M177" s="52"/>
      <c r="N177" s="52"/>
      <c r="O177" s="52"/>
      <c r="P177" s="52">
        <v>188.14</v>
      </c>
      <c r="Q177" s="52"/>
      <c r="R177" s="52"/>
      <c r="S177" s="52"/>
      <c r="T177" s="52"/>
      <c r="U177" s="52"/>
      <c r="V177" s="52">
        <v>37</v>
      </c>
      <c r="W177" s="52"/>
      <c r="X177" s="52"/>
      <c r="Y177" s="52"/>
      <c r="Z177" s="12">
        <v>2024.6</v>
      </c>
      <c r="XET177" s="10"/>
      <c r="XEU177" s="10"/>
      <c r="XEZ177" s="10"/>
      <c r="XFA177" s="10"/>
    </row>
    <row r="178" spans="1:16381">
      <c r="A178" s="38">
        <v>176</v>
      </c>
      <c r="B178" s="12" t="s">
        <v>169</v>
      </c>
      <c r="C178" s="45" t="s">
        <v>553</v>
      </c>
      <c r="D178" s="45" t="s">
        <v>554</v>
      </c>
      <c r="E178" s="50" t="s">
        <v>320</v>
      </c>
      <c r="F178" s="45">
        <v>702.5</v>
      </c>
      <c r="G178" s="51"/>
      <c r="H178" s="52">
        <v>582.87</v>
      </c>
      <c r="I178" s="52"/>
      <c r="J178" s="52">
        <v>127.63</v>
      </c>
      <c r="K178" s="52"/>
      <c r="L178" s="52"/>
      <c r="M178" s="52"/>
      <c r="N178" s="52"/>
      <c r="O178" s="52"/>
      <c r="P178" s="52">
        <v>596.68</v>
      </c>
      <c r="Q178" s="52"/>
      <c r="R178" s="52"/>
      <c r="S178" s="52"/>
      <c r="T178" s="52"/>
      <c r="U178" s="52"/>
      <c r="V178" s="52">
        <v>770.66</v>
      </c>
      <c r="W178" s="52"/>
      <c r="X178" s="52"/>
      <c r="Y178" s="52"/>
      <c r="Z178" s="12">
        <v>2024.6</v>
      </c>
      <c r="XET178" s="10"/>
      <c r="XEU178" s="10"/>
      <c r="XEZ178" s="10"/>
      <c r="XFA178" s="10"/>
    </row>
    <row r="179" spans="1:16381">
      <c r="A179" s="38">
        <v>177</v>
      </c>
      <c r="B179" s="12" t="s">
        <v>169</v>
      </c>
      <c r="C179" s="45" t="s">
        <v>555</v>
      </c>
      <c r="D179" s="45" t="s">
        <v>556</v>
      </c>
      <c r="E179" s="50" t="s">
        <v>320</v>
      </c>
      <c r="F179" s="45">
        <v>798</v>
      </c>
      <c r="G179" s="51"/>
      <c r="H179" s="52">
        <v>136.66</v>
      </c>
      <c r="I179" s="52">
        <v>45.9</v>
      </c>
      <c r="J179" s="52">
        <v>754.66</v>
      </c>
      <c r="K179" s="52"/>
      <c r="L179" s="52"/>
      <c r="M179" s="52">
        <v>107.65</v>
      </c>
      <c r="N179" s="52"/>
      <c r="O179" s="52"/>
      <c r="P179" s="52">
        <v>544.02</v>
      </c>
      <c r="Q179" s="52"/>
      <c r="R179" s="52"/>
      <c r="S179" s="52"/>
      <c r="T179" s="52"/>
      <c r="U179" s="52"/>
      <c r="V179" s="52">
        <v>810</v>
      </c>
      <c r="W179" s="52"/>
      <c r="X179" s="52"/>
      <c r="Y179" s="52"/>
      <c r="Z179" s="12">
        <v>2024.6</v>
      </c>
      <c r="XET179" s="10"/>
      <c r="XEU179" s="10"/>
      <c r="XEZ179" s="10"/>
      <c r="XFA179" s="10"/>
    </row>
    <row r="180" spans="1:16381">
      <c r="A180" s="38">
        <v>178</v>
      </c>
      <c r="B180" s="12" t="s">
        <v>169</v>
      </c>
      <c r="C180" s="45" t="s">
        <v>557</v>
      </c>
      <c r="D180" s="45" t="s">
        <v>344</v>
      </c>
      <c r="E180" s="50" t="s">
        <v>320</v>
      </c>
      <c r="F180" s="45">
        <v>336</v>
      </c>
      <c r="G180" s="51"/>
      <c r="H180" s="52">
        <v>158.9</v>
      </c>
      <c r="I180" s="52"/>
      <c r="J180" s="52">
        <v>158.03</v>
      </c>
      <c r="K180" s="52"/>
      <c r="L180" s="52"/>
      <c r="M180" s="52">
        <v>213.3</v>
      </c>
      <c r="N180" s="52"/>
      <c r="O180" s="52"/>
      <c r="P180" s="52">
        <v>78.5</v>
      </c>
      <c r="Q180" s="52"/>
      <c r="R180" s="52"/>
      <c r="S180" s="52"/>
      <c r="T180" s="52"/>
      <c r="U180" s="52"/>
      <c r="V180" s="52">
        <v>516.6</v>
      </c>
      <c r="W180" s="52"/>
      <c r="X180" s="52"/>
      <c r="Y180" s="52"/>
      <c r="Z180" s="12">
        <v>2024.6</v>
      </c>
      <c r="XET180" s="10"/>
      <c r="XEU180" s="10"/>
      <c r="XEZ180" s="10"/>
      <c r="XFA180" s="10"/>
    </row>
    <row r="181" spans="1:16381">
      <c r="A181" s="38">
        <v>179</v>
      </c>
      <c r="B181" s="12" t="s">
        <v>169</v>
      </c>
      <c r="C181" s="45" t="s">
        <v>558</v>
      </c>
      <c r="D181" s="45" t="s">
        <v>559</v>
      </c>
      <c r="E181" s="50" t="s">
        <v>320</v>
      </c>
      <c r="F181" s="45">
        <v>450</v>
      </c>
      <c r="G181" s="51"/>
      <c r="H181" s="52">
        <v>707.12</v>
      </c>
      <c r="I181" s="52"/>
      <c r="J181" s="52">
        <v>135.86</v>
      </c>
      <c r="K181" s="52"/>
      <c r="L181" s="52"/>
      <c r="M181" s="52">
        <v>18.3</v>
      </c>
      <c r="N181" s="52"/>
      <c r="O181" s="52"/>
      <c r="P181" s="52"/>
      <c r="Q181" s="52"/>
      <c r="R181" s="52"/>
      <c r="S181" s="52"/>
      <c r="T181" s="52"/>
      <c r="U181" s="52"/>
      <c r="V181" s="52">
        <v>674.75</v>
      </c>
      <c r="W181" s="52"/>
      <c r="X181" s="52"/>
      <c r="Y181" s="52"/>
      <c r="Z181" s="12">
        <v>2024.6</v>
      </c>
      <c r="XET181" s="10"/>
      <c r="XEU181" s="10"/>
      <c r="XEZ181" s="10"/>
      <c r="XFA181" s="10"/>
    </row>
    <row r="182" spans="1:16381">
      <c r="A182" s="38">
        <v>180</v>
      </c>
      <c r="B182" s="12" t="s">
        <v>169</v>
      </c>
      <c r="C182" s="45" t="s">
        <v>560</v>
      </c>
      <c r="D182" s="45" t="s">
        <v>561</v>
      </c>
      <c r="E182" s="50" t="s">
        <v>320</v>
      </c>
      <c r="F182" s="45">
        <v>506</v>
      </c>
      <c r="G182" s="51"/>
      <c r="H182" s="52"/>
      <c r="I182" s="52">
        <v>321.79</v>
      </c>
      <c r="J182" s="52">
        <v>509.64</v>
      </c>
      <c r="K182" s="52"/>
      <c r="L182" s="52"/>
      <c r="M182" s="52">
        <v>127.78</v>
      </c>
      <c r="N182" s="52"/>
      <c r="O182" s="52"/>
      <c r="P182" s="52"/>
      <c r="Q182" s="52"/>
      <c r="R182" s="52"/>
      <c r="S182" s="52"/>
      <c r="T182" s="52"/>
      <c r="U182" s="52"/>
      <c r="V182" s="52">
        <v>154.8</v>
      </c>
      <c r="W182" s="52"/>
      <c r="X182" s="52"/>
      <c r="Y182" s="52"/>
      <c r="Z182" s="12">
        <v>2024.6</v>
      </c>
      <c r="XET182" s="10"/>
      <c r="XEU182" s="10"/>
      <c r="XEZ182" s="10"/>
      <c r="XFA182" s="10"/>
    </row>
    <row r="183" spans="1:16381">
      <c r="A183" s="38">
        <v>181</v>
      </c>
      <c r="B183" s="12" t="s">
        <v>169</v>
      </c>
      <c r="C183" s="45" t="s">
        <v>562</v>
      </c>
      <c r="D183" s="45" t="s">
        <v>563</v>
      </c>
      <c r="E183" s="50" t="s">
        <v>320</v>
      </c>
      <c r="F183" s="45">
        <v>405</v>
      </c>
      <c r="G183" s="51"/>
      <c r="H183" s="52">
        <v>414.64</v>
      </c>
      <c r="I183" s="52"/>
      <c r="J183" s="52">
        <v>157.93</v>
      </c>
      <c r="K183" s="52"/>
      <c r="L183" s="52"/>
      <c r="M183" s="52">
        <v>15.5</v>
      </c>
      <c r="N183" s="52"/>
      <c r="O183" s="52"/>
      <c r="P183" s="52">
        <v>164.52</v>
      </c>
      <c r="Q183" s="52"/>
      <c r="R183" s="52"/>
      <c r="S183" s="52"/>
      <c r="T183" s="52"/>
      <c r="U183" s="52"/>
      <c r="V183" s="52">
        <v>529.52</v>
      </c>
      <c r="W183" s="52"/>
      <c r="X183" s="52"/>
      <c r="Y183" s="52"/>
      <c r="Z183" s="12">
        <v>2024.6</v>
      </c>
      <c r="XET183" s="10"/>
      <c r="XEU183" s="10"/>
      <c r="XEZ183" s="10"/>
      <c r="XFA183" s="10"/>
    </row>
    <row r="184" spans="1:16381">
      <c r="A184" s="38">
        <v>182</v>
      </c>
      <c r="B184" s="12" t="s">
        <v>169</v>
      </c>
      <c r="C184" s="45" t="s">
        <v>564</v>
      </c>
      <c r="D184" s="45" t="s">
        <v>565</v>
      </c>
      <c r="E184" s="50" t="s">
        <v>320</v>
      </c>
      <c r="F184" s="45">
        <v>187</v>
      </c>
      <c r="G184" s="51"/>
      <c r="H184" s="52"/>
      <c r="I184" s="52"/>
      <c r="J184" s="52">
        <v>372.07</v>
      </c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>
        <v>30.2</v>
      </c>
      <c r="W184" s="52"/>
      <c r="X184" s="52"/>
      <c r="Y184" s="52"/>
      <c r="Z184" s="12">
        <v>2024.6</v>
      </c>
      <c r="XET184" s="10"/>
      <c r="XEU184" s="10"/>
      <c r="XEZ184" s="10"/>
      <c r="XFA184" s="10"/>
    </row>
    <row r="185" ht="27" spans="1:16381">
      <c r="A185" s="38">
        <v>183</v>
      </c>
      <c r="B185" s="12" t="s">
        <v>169</v>
      </c>
      <c r="C185" s="45" t="s">
        <v>566</v>
      </c>
      <c r="D185" s="45" t="s">
        <v>567</v>
      </c>
      <c r="E185" s="50" t="s">
        <v>320</v>
      </c>
      <c r="F185" s="45">
        <v>620</v>
      </c>
      <c r="G185" s="51"/>
      <c r="H185" s="52">
        <v>130.17</v>
      </c>
      <c r="I185" s="52"/>
      <c r="J185" s="52">
        <v>640.25</v>
      </c>
      <c r="K185" s="52"/>
      <c r="L185" s="52"/>
      <c r="M185" s="52"/>
      <c r="N185" s="52"/>
      <c r="O185" s="52"/>
      <c r="P185" s="52">
        <v>414.4</v>
      </c>
      <c r="Q185" s="52"/>
      <c r="R185" s="52"/>
      <c r="S185" s="52"/>
      <c r="T185" s="52"/>
      <c r="U185" s="52"/>
      <c r="V185" s="52">
        <v>408.07</v>
      </c>
      <c r="W185" s="52"/>
      <c r="X185" s="52"/>
      <c r="Y185" s="52"/>
      <c r="Z185" s="12">
        <v>2024.6</v>
      </c>
      <c r="XET185" s="10"/>
      <c r="XEU185" s="10"/>
      <c r="XEZ185" s="10"/>
      <c r="XFA185" s="10"/>
    </row>
    <row r="186" ht="40.5" spans="1:16381">
      <c r="A186" s="38">
        <v>184</v>
      </c>
      <c r="B186" s="12" t="s">
        <v>169</v>
      </c>
      <c r="C186" s="45" t="s">
        <v>568</v>
      </c>
      <c r="D186" s="45" t="s">
        <v>569</v>
      </c>
      <c r="E186" s="50" t="s">
        <v>212</v>
      </c>
      <c r="F186" s="45">
        <v>1157.23</v>
      </c>
      <c r="G186" s="51"/>
      <c r="H186" s="52"/>
      <c r="I186" s="52"/>
      <c r="J186" s="52"/>
      <c r="K186" s="52"/>
      <c r="L186" s="52"/>
      <c r="M186" s="52"/>
      <c r="N186" s="52">
        <v>978.64</v>
      </c>
      <c r="O186" s="52"/>
      <c r="P186" s="52"/>
      <c r="Q186" s="52"/>
      <c r="R186" s="52">
        <v>1435.8</v>
      </c>
      <c r="S186" s="52"/>
      <c r="T186" s="52"/>
      <c r="U186" s="52"/>
      <c r="V186" s="52"/>
      <c r="W186" s="52"/>
      <c r="X186" s="52"/>
      <c r="Y186" s="52"/>
      <c r="Z186" s="12">
        <v>2024.9</v>
      </c>
      <c r="XET186" s="10"/>
      <c r="XEU186" s="10"/>
      <c r="XEZ186" s="10"/>
      <c r="XFA186" s="10"/>
    </row>
    <row r="187" ht="27" spans="1:16381">
      <c r="A187" s="38">
        <v>185</v>
      </c>
      <c r="B187" s="12" t="s">
        <v>169</v>
      </c>
      <c r="C187" s="45" t="s">
        <v>570</v>
      </c>
      <c r="D187" s="45" t="s">
        <v>571</v>
      </c>
      <c r="E187" s="50" t="s">
        <v>212</v>
      </c>
      <c r="F187" s="45">
        <v>775.8</v>
      </c>
      <c r="G187" s="51"/>
      <c r="H187" s="52"/>
      <c r="I187" s="52"/>
      <c r="J187" s="52">
        <v>604.9</v>
      </c>
      <c r="K187" s="52">
        <v>58</v>
      </c>
      <c r="L187" s="52"/>
      <c r="M187" s="52"/>
      <c r="N187" s="52"/>
      <c r="O187" s="52"/>
      <c r="P187" s="52"/>
      <c r="Q187" s="52"/>
      <c r="R187" s="52"/>
      <c r="S187" s="52">
        <v>441</v>
      </c>
      <c r="T187" s="52"/>
      <c r="U187" s="52"/>
      <c r="V187" s="52"/>
      <c r="W187" s="52"/>
      <c r="X187" s="52">
        <v>180</v>
      </c>
      <c r="Y187" s="52">
        <v>12</v>
      </c>
      <c r="Z187" s="12">
        <v>2024.9</v>
      </c>
      <c r="XET187" s="10"/>
      <c r="XEU187" s="10"/>
      <c r="XEZ187" s="10"/>
      <c r="XFA187" s="10"/>
    </row>
    <row r="188" spans="1:16381">
      <c r="A188" s="38">
        <v>186</v>
      </c>
      <c r="B188" s="12" t="s">
        <v>169</v>
      </c>
      <c r="C188" s="45" t="s">
        <v>572</v>
      </c>
      <c r="D188" s="45" t="s">
        <v>573</v>
      </c>
      <c r="E188" s="50" t="s">
        <v>212</v>
      </c>
      <c r="F188" s="45">
        <v>242.9</v>
      </c>
      <c r="G188" s="51"/>
      <c r="H188" s="52">
        <v>128.5</v>
      </c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>
        <v>149.2</v>
      </c>
      <c r="T188" s="52"/>
      <c r="U188" s="52"/>
      <c r="V188" s="52">
        <v>118.3</v>
      </c>
      <c r="W188" s="52"/>
      <c r="X188" s="52">
        <v>298.5</v>
      </c>
      <c r="Y188" s="52"/>
      <c r="Z188" s="12">
        <v>2024.9</v>
      </c>
      <c r="XET188" s="10"/>
      <c r="XEU188" s="10"/>
      <c r="XEZ188" s="10"/>
      <c r="XFA188" s="10"/>
    </row>
    <row r="189" spans="1:16381">
      <c r="A189" s="38">
        <v>187</v>
      </c>
      <c r="B189" s="12" t="s">
        <v>169</v>
      </c>
      <c r="C189" s="45" t="s">
        <v>213</v>
      </c>
      <c r="D189" s="45" t="s">
        <v>574</v>
      </c>
      <c r="E189" s="50" t="s">
        <v>212</v>
      </c>
      <c r="F189" s="45">
        <v>365.5</v>
      </c>
      <c r="G189" s="51"/>
      <c r="H189" s="52">
        <v>194.1</v>
      </c>
      <c r="I189" s="52"/>
      <c r="J189" s="52"/>
      <c r="K189" s="52"/>
      <c r="L189" s="52"/>
      <c r="M189" s="52"/>
      <c r="N189" s="52"/>
      <c r="O189" s="52"/>
      <c r="P189" s="52"/>
      <c r="Q189" s="52">
        <v>60</v>
      </c>
      <c r="R189" s="52"/>
      <c r="S189" s="52">
        <v>352.1</v>
      </c>
      <c r="T189" s="52"/>
      <c r="U189" s="52"/>
      <c r="V189" s="52">
        <v>426.5</v>
      </c>
      <c r="W189" s="52"/>
      <c r="X189" s="52">
        <v>929.7</v>
      </c>
      <c r="Y189" s="52"/>
      <c r="Z189" s="12">
        <v>2024.9</v>
      </c>
      <c r="XET189" s="10"/>
      <c r="XEU189" s="10"/>
      <c r="XEZ189" s="10"/>
      <c r="XFA189" s="10"/>
    </row>
    <row r="190" spans="1:16381">
      <c r="A190" s="38">
        <v>188</v>
      </c>
      <c r="B190" s="12" t="s">
        <v>169</v>
      </c>
      <c r="C190" s="45" t="s">
        <v>575</v>
      </c>
      <c r="D190" s="45" t="s">
        <v>576</v>
      </c>
      <c r="E190" s="50" t="s">
        <v>395</v>
      </c>
      <c r="F190" s="45">
        <v>231.66</v>
      </c>
      <c r="G190" s="51"/>
      <c r="H190" s="52">
        <v>437.16</v>
      </c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>
        <v>437.16</v>
      </c>
      <c r="W190" s="52"/>
      <c r="X190" s="52">
        <v>980.69</v>
      </c>
      <c r="Y190" s="52"/>
      <c r="Z190" s="22">
        <v>2024.1</v>
      </c>
      <c r="XET190" s="10"/>
      <c r="XEU190" s="10"/>
      <c r="XEZ190" s="10"/>
      <c r="XFA190" s="10"/>
    </row>
    <row r="191" spans="1:16381">
      <c r="A191" s="38">
        <v>189</v>
      </c>
      <c r="B191" s="12" t="s">
        <v>169</v>
      </c>
      <c r="C191" s="45" t="s">
        <v>577</v>
      </c>
      <c r="D191" s="45" t="s">
        <v>578</v>
      </c>
      <c r="E191" s="50" t="s">
        <v>320</v>
      </c>
      <c r="F191" s="45">
        <v>563.2</v>
      </c>
      <c r="G191" s="51"/>
      <c r="H191" s="52">
        <v>349.98</v>
      </c>
      <c r="I191" s="52"/>
      <c r="J191" s="52">
        <v>346.88</v>
      </c>
      <c r="K191" s="52">
        <v>131.84</v>
      </c>
      <c r="L191" s="52"/>
      <c r="M191" s="52">
        <v>64.02</v>
      </c>
      <c r="N191" s="52"/>
      <c r="O191" s="52"/>
      <c r="P191" s="52"/>
      <c r="Q191" s="52"/>
      <c r="R191" s="52"/>
      <c r="S191" s="52"/>
      <c r="T191" s="52"/>
      <c r="U191" s="52"/>
      <c r="V191" s="52">
        <v>545.84</v>
      </c>
      <c r="W191" s="52"/>
      <c r="X191" s="52">
        <v>1051.7</v>
      </c>
      <c r="Y191" s="52"/>
      <c r="Z191" s="22">
        <v>2024.1</v>
      </c>
      <c r="XET191" s="10"/>
      <c r="XEU191" s="10"/>
      <c r="XEZ191" s="10"/>
      <c r="XFA191" s="10"/>
    </row>
    <row r="192" spans="1:16381">
      <c r="A192" s="38">
        <v>190</v>
      </c>
      <c r="B192" s="12" t="s">
        <v>169</v>
      </c>
      <c r="C192" s="45" t="s">
        <v>579</v>
      </c>
      <c r="D192" s="45" t="s">
        <v>580</v>
      </c>
      <c r="E192" s="50" t="s">
        <v>320</v>
      </c>
      <c r="F192" s="45">
        <v>242.85</v>
      </c>
      <c r="G192" s="51"/>
      <c r="H192" s="52"/>
      <c r="I192" s="52"/>
      <c r="J192" s="52">
        <v>393.91</v>
      </c>
      <c r="K192" s="52">
        <v>75.98</v>
      </c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>
        <v>75.98</v>
      </c>
      <c r="W192" s="52"/>
      <c r="X192" s="52">
        <v>127.65</v>
      </c>
      <c r="Y192" s="52"/>
      <c r="Z192" s="22">
        <v>2024.1</v>
      </c>
      <c r="XET192" s="10"/>
      <c r="XEU192" s="10"/>
      <c r="XEZ192" s="10"/>
      <c r="XFA192" s="10"/>
    </row>
    <row r="193" spans="1:16381">
      <c r="A193" s="38">
        <v>191</v>
      </c>
      <c r="B193" s="12" t="s">
        <v>169</v>
      </c>
      <c r="C193" s="45" t="s">
        <v>581</v>
      </c>
      <c r="D193" s="45" t="s">
        <v>434</v>
      </c>
      <c r="E193" s="50" t="s">
        <v>320</v>
      </c>
      <c r="F193" s="45">
        <v>253.38</v>
      </c>
      <c r="G193" s="51"/>
      <c r="H193" s="52"/>
      <c r="I193" s="52"/>
      <c r="J193" s="52">
        <v>147</v>
      </c>
      <c r="K193" s="52">
        <v>283</v>
      </c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>
        <v>282.96</v>
      </c>
      <c r="W193" s="52"/>
      <c r="X193" s="52">
        <v>475.55</v>
      </c>
      <c r="Y193" s="52"/>
      <c r="Z193" s="22">
        <v>2024.1</v>
      </c>
      <c r="XET193" s="10"/>
      <c r="XEU193" s="10"/>
      <c r="XEZ193" s="10"/>
      <c r="XFA193" s="10"/>
    </row>
    <row r="194" ht="27" spans="1:16381">
      <c r="A194" s="38">
        <v>192</v>
      </c>
      <c r="B194" s="12" t="s">
        <v>169</v>
      </c>
      <c r="C194" s="45" t="s">
        <v>582</v>
      </c>
      <c r="D194" s="45" t="s">
        <v>583</v>
      </c>
      <c r="E194" s="50" t="s">
        <v>320</v>
      </c>
      <c r="F194" s="45">
        <v>719.42</v>
      </c>
      <c r="G194" s="51"/>
      <c r="H194" s="52">
        <v>331.59</v>
      </c>
      <c r="I194" s="52"/>
      <c r="J194" s="52">
        <v>600.21</v>
      </c>
      <c r="K194" s="52">
        <v>210.48</v>
      </c>
      <c r="L194" s="52"/>
      <c r="M194" s="52">
        <v>158</v>
      </c>
      <c r="N194" s="52"/>
      <c r="O194" s="52"/>
      <c r="P194" s="52"/>
      <c r="Q194" s="52"/>
      <c r="R194" s="52"/>
      <c r="S194" s="52"/>
      <c r="T194" s="52"/>
      <c r="U194" s="52"/>
      <c r="V194" s="52">
        <v>700.02</v>
      </c>
      <c r="W194" s="52"/>
      <c r="X194" s="52">
        <v>852.61</v>
      </c>
      <c r="Y194" s="52"/>
      <c r="Z194" s="22">
        <v>2024.1</v>
      </c>
      <c r="XET194" s="10"/>
      <c r="XEU194" s="10"/>
      <c r="XEZ194" s="10"/>
      <c r="XFA194" s="10"/>
    </row>
    <row r="195" ht="27" spans="1:16381">
      <c r="A195" s="38">
        <v>193</v>
      </c>
      <c r="B195" s="12" t="s">
        <v>169</v>
      </c>
      <c r="C195" s="45" t="s">
        <v>584</v>
      </c>
      <c r="D195" s="45" t="s">
        <v>585</v>
      </c>
      <c r="E195" s="50" t="s">
        <v>320</v>
      </c>
      <c r="F195" s="45">
        <v>756.22</v>
      </c>
      <c r="G195" s="51"/>
      <c r="H195" s="52">
        <v>952.88</v>
      </c>
      <c r="I195" s="52"/>
      <c r="J195" s="52"/>
      <c r="K195" s="52">
        <v>438.21</v>
      </c>
      <c r="L195" s="52"/>
      <c r="M195" s="52">
        <v>67.71</v>
      </c>
      <c r="N195" s="52"/>
      <c r="O195" s="52"/>
      <c r="P195" s="52"/>
      <c r="Q195" s="52"/>
      <c r="R195" s="52"/>
      <c r="S195" s="52"/>
      <c r="T195" s="52"/>
      <c r="U195" s="52"/>
      <c r="V195" s="52">
        <v>1458.58</v>
      </c>
      <c r="W195" s="52"/>
      <c r="X195" s="52">
        <v>2400.8</v>
      </c>
      <c r="Y195" s="52"/>
      <c r="Z195" s="22">
        <v>2024.1</v>
      </c>
      <c r="XET195" s="10"/>
      <c r="XEU195" s="10"/>
      <c r="XEZ195" s="10"/>
      <c r="XFA195" s="10"/>
    </row>
    <row r="196" spans="1:16381">
      <c r="A196" s="38">
        <v>194</v>
      </c>
      <c r="B196" s="12" t="s">
        <v>169</v>
      </c>
      <c r="C196" s="45" t="s">
        <v>586</v>
      </c>
      <c r="D196" s="45" t="s">
        <v>587</v>
      </c>
      <c r="E196" s="50" t="s">
        <v>320</v>
      </c>
      <c r="F196" s="45">
        <v>103</v>
      </c>
      <c r="G196" s="51"/>
      <c r="H196" s="52"/>
      <c r="I196" s="52"/>
      <c r="J196" s="52"/>
      <c r="K196" s="52">
        <v>131.06</v>
      </c>
      <c r="L196" s="52"/>
      <c r="M196" s="52">
        <v>122.48</v>
      </c>
      <c r="N196" s="52"/>
      <c r="O196" s="52"/>
      <c r="P196" s="52"/>
      <c r="Q196" s="52"/>
      <c r="R196" s="52"/>
      <c r="S196" s="52"/>
      <c r="T196" s="52"/>
      <c r="U196" s="52"/>
      <c r="V196" s="52">
        <v>253.54</v>
      </c>
      <c r="W196" s="52"/>
      <c r="X196" s="52">
        <v>222.75</v>
      </c>
      <c r="Y196" s="52"/>
      <c r="Z196" s="22">
        <v>2024.1</v>
      </c>
      <c r="XET196" s="10"/>
      <c r="XEU196" s="10"/>
      <c r="XEZ196" s="10"/>
      <c r="XFA196" s="10"/>
    </row>
    <row r="197" ht="27" spans="1:16381">
      <c r="A197" s="38">
        <v>195</v>
      </c>
      <c r="B197" s="12" t="s">
        <v>169</v>
      </c>
      <c r="C197" s="45" t="s">
        <v>588</v>
      </c>
      <c r="D197" s="45" t="s">
        <v>589</v>
      </c>
      <c r="E197" s="50" t="s">
        <v>320</v>
      </c>
      <c r="F197" s="45">
        <v>268</v>
      </c>
      <c r="G197" s="51"/>
      <c r="H197" s="52"/>
      <c r="I197" s="52"/>
      <c r="J197" s="52">
        <v>515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>
        <v>268</v>
      </c>
      <c r="Y197" s="52"/>
      <c r="Z197" s="22">
        <v>2024.1</v>
      </c>
      <c r="XET197" s="10"/>
      <c r="XEU197" s="10"/>
      <c r="XEZ197" s="10"/>
      <c r="XFA197" s="10"/>
    </row>
    <row r="198" spans="1:16381">
      <c r="A198" s="38">
        <v>196</v>
      </c>
      <c r="B198" s="12" t="s">
        <v>169</v>
      </c>
      <c r="C198" s="45" t="s">
        <v>590</v>
      </c>
      <c r="D198" s="45" t="s">
        <v>591</v>
      </c>
      <c r="E198" s="50" t="s">
        <v>320</v>
      </c>
      <c r="F198" s="45">
        <v>145</v>
      </c>
      <c r="G198" s="51"/>
      <c r="H198" s="52">
        <v>246.56</v>
      </c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>
        <v>246.56</v>
      </c>
      <c r="W198" s="52"/>
      <c r="X198" s="52">
        <v>145</v>
      </c>
      <c r="Y198" s="52"/>
      <c r="Z198" s="22">
        <v>2024.1</v>
      </c>
      <c r="XET198" s="10"/>
      <c r="XEU198" s="10"/>
      <c r="XEZ198" s="10"/>
      <c r="XFA198" s="10"/>
    </row>
    <row r="199" spans="1:16381">
      <c r="A199" s="38">
        <v>197</v>
      </c>
      <c r="B199" s="12" t="s">
        <v>169</v>
      </c>
      <c r="C199" s="45" t="s">
        <v>592</v>
      </c>
      <c r="D199" s="45" t="s">
        <v>593</v>
      </c>
      <c r="E199" s="50" t="s">
        <v>594</v>
      </c>
      <c r="F199" s="45">
        <v>1253.87</v>
      </c>
      <c r="G199" s="51"/>
      <c r="H199" s="52"/>
      <c r="I199" s="52">
        <v>540.32</v>
      </c>
      <c r="J199" s="52">
        <v>1561.6</v>
      </c>
      <c r="K199" s="52">
        <v>353.53</v>
      </c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>
        <v>353.53</v>
      </c>
      <c r="W199" s="52"/>
      <c r="X199" s="52">
        <v>593.93</v>
      </c>
      <c r="Y199" s="52"/>
      <c r="Z199" s="58">
        <v>2024.8</v>
      </c>
      <c r="XET199" s="10"/>
      <c r="XEU199" s="10"/>
      <c r="XEZ199" s="10"/>
      <c r="XFA199" s="10"/>
    </row>
    <row r="200" ht="40.5" spans="1:16381">
      <c r="A200" s="38">
        <v>198</v>
      </c>
      <c r="B200" s="12" t="s">
        <v>169</v>
      </c>
      <c r="C200" s="45" t="s">
        <v>595</v>
      </c>
      <c r="D200" s="45" t="s">
        <v>596</v>
      </c>
      <c r="E200" s="50" t="s">
        <v>594</v>
      </c>
      <c r="F200" s="45">
        <v>763.37</v>
      </c>
      <c r="G200" s="51"/>
      <c r="H200" s="52"/>
      <c r="I200" s="52"/>
      <c r="J200" s="52">
        <v>1488.78</v>
      </c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8">
        <v>2024.8</v>
      </c>
      <c r="XET200" s="10"/>
      <c r="XEU200" s="10"/>
      <c r="XEZ200" s="10"/>
      <c r="XFA200" s="10"/>
    </row>
    <row r="201" ht="27" spans="1:16381">
      <c r="A201" s="38">
        <v>199</v>
      </c>
      <c r="B201" s="12" t="s">
        <v>169</v>
      </c>
      <c r="C201" s="45" t="s">
        <v>597</v>
      </c>
      <c r="D201" s="45" t="s">
        <v>598</v>
      </c>
      <c r="E201" s="50" t="s">
        <v>594</v>
      </c>
      <c r="F201" s="45">
        <v>619.13</v>
      </c>
      <c r="G201" s="51"/>
      <c r="H201" s="52"/>
      <c r="I201" s="52"/>
      <c r="J201" s="52">
        <v>1215.51</v>
      </c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8">
        <v>2024.8</v>
      </c>
      <c r="XET201" s="10"/>
      <c r="XEU201" s="10"/>
      <c r="XEZ201" s="10"/>
      <c r="XFA201" s="10"/>
    </row>
    <row r="202" spans="1:16381">
      <c r="A202" s="38">
        <v>200</v>
      </c>
      <c r="B202" s="12" t="s">
        <v>169</v>
      </c>
      <c r="C202" s="45" t="s">
        <v>599</v>
      </c>
      <c r="D202" s="45" t="s">
        <v>600</v>
      </c>
      <c r="E202" s="50" t="s">
        <v>594</v>
      </c>
      <c r="F202" s="45">
        <v>493.81</v>
      </c>
      <c r="G202" s="51"/>
      <c r="H202" s="52"/>
      <c r="I202" s="52">
        <v>273.21</v>
      </c>
      <c r="J202" s="52">
        <v>703.34</v>
      </c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8">
        <v>2024.8</v>
      </c>
      <c r="XET202" s="10"/>
      <c r="XEU202" s="10"/>
      <c r="XEZ202" s="10"/>
      <c r="XFA202" s="10"/>
    </row>
    <row r="203" spans="1:16381">
      <c r="A203" s="38">
        <v>201</v>
      </c>
      <c r="B203" s="12" t="s">
        <v>169</v>
      </c>
      <c r="C203" s="45" t="s">
        <v>601</v>
      </c>
      <c r="D203" s="45" t="s">
        <v>602</v>
      </c>
      <c r="E203" s="50" t="s">
        <v>594</v>
      </c>
      <c r="F203" s="45">
        <v>90.18</v>
      </c>
      <c r="G203" s="51"/>
      <c r="H203" s="52"/>
      <c r="I203" s="52"/>
      <c r="J203" s="52">
        <v>155.52</v>
      </c>
      <c r="K203" s="52"/>
      <c r="L203" s="52"/>
      <c r="M203" s="52">
        <v>31.19</v>
      </c>
      <c r="N203" s="52"/>
      <c r="O203" s="52"/>
      <c r="P203" s="52"/>
      <c r="Q203" s="52"/>
      <c r="R203" s="52"/>
      <c r="S203" s="52"/>
      <c r="T203" s="52"/>
      <c r="U203" s="52"/>
      <c r="V203" s="52">
        <v>63.19</v>
      </c>
      <c r="W203" s="52"/>
      <c r="X203" s="52">
        <v>31.19</v>
      </c>
      <c r="Y203" s="52"/>
      <c r="Z203" s="58">
        <v>2024.8</v>
      </c>
      <c r="XET203" s="10"/>
      <c r="XEU203" s="10"/>
      <c r="XEZ203" s="10"/>
      <c r="XFA203" s="10"/>
    </row>
    <row r="204" spans="1:16381">
      <c r="A204" s="38">
        <v>202</v>
      </c>
      <c r="B204" s="12" t="s">
        <v>169</v>
      </c>
      <c r="C204" s="45" t="s">
        <v>603</v>
      </c>
      <c r="D204" s="45" t="s">
        <v>604</v>
      </c>
      <c r="E204" s="50" t="s">
        <v>594</v>
      </c>
      <c r="F204" s="45">
        <v>440.55</v>
      </c>
      <c r="G204" s="51"/>
      <c r="H204" s="52"/>
      <c r="I204" s="52"/>
      <c r="J204" s="52">
        <v>795.67</v>
      </c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8">
        <v>2024.8</v>
      </c>
      <c r="XET204" s="10"/>
      <c r="XEU204" s="10"/>
      <c r="XEZ204" s="10"/>
      <c r="XFA204" s="10"/>
    </row>
    <row r="205" spans="1:16381">
      <c r="A205" s="38">
        <v>203</v>
      </c>
      <c r="B205" s="12" t="s">
        <v>169</v>
      </c>
      <c r="C205" s="45" t="s">
        <v>605</v>
      </c>
      <c r="D205" s="45" t="s">
        <v>606</v>
      </c>
      <c r="E205" s="50" t="s">
        <v>594</v>
      </c>
      <c r="F205" s="45">
        <v>143.97</v>
      </c>
      <c r="G205" s="51"/>
      <c r="H205" s="52"/>
      <c r="I205" s="52">
        <v>266.19</v>
      </c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8">
        <v>2024.8</v>
      </c>
      <c r="XET205" s="10"/>
      <c r="XEU205" s="10"/>
      <c r="XEZ205" s="10"/>
      <c r="XFA205" s="10"/>
    </row>
    <row r="206" spans="1:16381">
      <c r="A206" s="38">
        <v>204</v>
      </c>
      <c r="B206" s="12" t="s">
        <v>169</v>
      </c>
      <c r="C206" s="45" t="s">
        <v>607</v>
      </c>
      <c r="D206" s="45" t="s">
        <v>608</v>
      </c>
      <c r="E206" s="50" t="s">
        <v>259</v>
      </c>
      <c r="F206" s="45">
        <v>500.94</v>
      </c>
      <c r="G206" s="51"/>
      <c r="H206" s="52">
        <v>334.51</v>
      </c>
      <c r="I206" s="52"/>
      <c r="J206" s="52">
        <v>217.9</v>
      </c>
      <c r="K206" s="52"/>
      <c r="L206" s="52"/>
      <c r="M206" s="52">
        <v>295.7</v>
      </c>
      <c r="N206" s="52"/>
      <c r="O206" s="52"/>
      <c r="P206" s="52"/>
      <c r="Q206" s="52"/>
      <c r="R206" s="52"/>
      <c r="S206" s="52"/>
      <c r="T206" s="52"/>
      <c r="U206" s="52"/>
      <c r="V206" s="52">
        <v>558.2</v>
      </c>
      <c r="W206" s="52">
        <v>72</v>
      </c>
      <c r="X206" s="52">
        <v>193.2</v>
      </c>
      <c r="Y206" s="52"/>
      <c r="Z206" s="58">
        <v>2025.1</v>
      </c>
      <c r="XET206" s="10"/>
      <c r="XEU206" s="10"/>
      <c r="XEZ206" s="10"/>
      <c r="XFA206" s="10"/>
    </row>
    <row r="207" spans="1:16381">
      <c r="A207" s="38">
        <v>205</v>
      </c>
      <c r="B207" s="12" t="s">
        <v>169</v>
      </c>
      <c r="C207" s="45" t="s">
        <v>609</v>
      </c>
      <c r="D207" s="45" t="s">
        <v>610</v>
      </c>
      <c r="E207" s="50" t="s">
        <v>259</v>
      </c>
      <c r="F207" s="45">
        <v>81.5</v>
      </c>
      <c r="G207" s="51"/>
      <c r="H207" s="52">
        <v>173.66</v>
      </c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>
        <v>125.96</v>
      </c>
      <c r="W207" s="52"/>
      <c r="X207" s="52">
        <v>69</v>
      </c>
      <c r="Y207" s="52"/>
      <c r="Z207" s="58">
        <v>2025.1</v>
      </c>
      <c r="XET207" s="10"/>
      <c r="XEU207" s="10"/>
      <c r="XEZ207" s="10"/>
      <c r="XFA207" s="10"/>
    </row>
    <row r="208" spans="1:16381">
      <c r="A208" s="38">
        <v>206</v>
      </c>
      <c r="B208" s="12" t="s">
        <v>169</v>
      </c>
      <c r="C208" s="45" t="s">
        <v>611</v>
      </c>
      <c r="D208" s="45" t="s">
        <v>612</v>
      </c>
      <c r="E208" s="50" t="s">
        <v>259</v>
      </c>
      <c r="F208" s="45">
        <v>239.32</v>
      </c>
      <c r="G208" s="51"/>
      <c r="H208" s="52">
        <v>233.2</v>
      </c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>
        <v>57</v>
      </c>
      <c r="X208" s="52"/>
      <c r="Y208" s="52"/>
      <c r="Z208" s="58">
        <v>2025.1</v>
      </c>
      <c r="XET208" s="10"/>
      <c r="XEU208" s="10"/>
      <c r="XEZ208" s="10"/>
      <c r="XFA208" s="10"/>
    </row>
    <row r="209" spans="1:16381">
      <c r="A209" s="38">
        <v>207</v>
      </c>
      <c r="B209" s="12" t="s">
        <v>169</v>
      </c>
      <c r="C209" s="45" t="s">
        <v>613</v>
      </c>
      <c r="D209" s="45" t="s">
        <v>614</v>
      </c>
      <c r="E209" s="50" t="s">
        <v>259</v>
      </c>
      <c r="F209" s="45">
        <v>300</v>
      </c>
      <c r="G209" s="51"/>
      <c r="H209" s="52">
        <v>343.4</v>
      </c>
      <c r="I209" s="52"/>
      <c r="J209" s="52">
        <v>176</v>
      </c>
      <c r="K209" s="52"/>
      <c r="L209" s="52"/>
      <c r="M209" s="52">
        <v>21.8</v>
      </c>
      <c r="N209" s="52"/>
      <c r="O209" s="52"/>
      <c r="P209" s="52"/>
      <c r="Q209" s="52"/>
      <c r="R209" s="52"/>
      <c r="S209" s="52"/>
      <c r="T209" s="52"/>
      <c r="U209" s="52"/>
      <c r="V209" s="52">
        <v>336.7</v>
      </c>
      <c r="W209" s="52"/>
      <c r="X209" s="52">
        <v>114.6</v>
      </c>
      <c r="Y209" s="52"/>
      <c r="Z209" s="58">
        <v>2025.1</v>
      </c>
      <c r="XET209" s="10"/>
      <c r="XEU209" s="10"/>
      <c r="XEZ209" s="10"/>
      <c r="XFA209" s="10"/>
    </row>
    <row r="210" spans="1:16381">
      <c r="A210" s="38">
        <v>208</v>
      </c>
      <c r="B210" s="12" t="s">
        <v>169</v>
      </c>
      <c r="C210" s="45" t="s">
        <v>615</v>
      </c>
      <c r="D210" s="45" t="s">
        <v>616</v>
      </c>
      <c r="E210" s="50" t="s">
        <v>259</v>
      </c>
      <c r="F210" s="45">
        <v>349.09</v>
      </c>
      <c r="G210" s="51"/>
      <c r="H210" s="52">
        <v>403.8</v>
      </c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8">
        <v>2025.1</v>
      </c>
      <c r="XET210" s="10"/>
      <c r="XEU210" s="10"/>
      <c r="XEZ210" s="10"/>
      <c r="XFA210" s="10"/>
    </row>
    <row r="211" spans="1:16381">
      <c r="A211" s="38">
        <v>209</v>
      </c>
      <c r="B211" s="12" t="s">
        <v>169</v>
      </c>
      <c r="C211" s="45" t="s">
        <v>262</v>
      </c>
      <c r="D211" s="45" t="s">
        <v>88</v>
      </c>
      <c r="E211" s="50" t="s">
        <v>259</v>
      </c>
      <c r="F211" s="45">
        <v>156.97</v>
      </c>
      <c r="G211" s="51"/>
      <c r="H211" s="52"/>
      <c r="I211" s="52"/>
      <c r="J211" s="52">
        <v>308</v>
      </c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>
        <v>83</v>
      </c>
      <c r="W211" s="52"/>
      <c r="X211" s="52">
        <v>129.5</v>
      </c>
      <c r="Y211" s="52"/>
      <c r="Z211" s="58">
        <v>2025.1</v>
      </c>
      <c r="XET211" s="10"/>
      <c r="XEU211" s="10"/>
      <c r="XEZ211" s="10"/>
      <c r="XFA211" s="10"/>
    </row>
    <row r="212" spans="1:16381">
      <c r="A212" s="38">
        <v>210</v>
      </c>
      <c r="B212" s="12" t="s">
        <v>169</v>
      </c>
      <c r="C212" s="45" t="s">
        <v>267</v>
      </c>
      <c r="D212" s="45" t="s">
        <v>268</v>
      </c>
      <c r="E212" s="50" t="s">
        <v>259</v>
      </c>
      <c r="F212" s="45">
        <v>395.48</v>
      </c>
      <c r="G212" s="51"/>
      <c r="H212" s="52">
        <v>321.1</v>
      </c>
      <c r="I212" s="52"/>
      <c r="J212" s="52">
        <v>264.89</v>
      </c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>
        <v>259.01</v>
      </c>
      <c r="W212" s="52"/>
      <c r="X212" s="52">
        <v>268.35</v>
      </c>
      <c r="Y212" s="52"/>
      <c r="Z212" s="58">
        <v>2025.1</v>
      </c>
      <c r="XET212" s="10"/>
      <c r="XEU212" s="10"/>
      <c r="XEZ212" s="10"/>
      <c r="XFA212" s="10"/>
    </row>
    <row r="213" spans="1:16381">
      <c r="A213" s="38">
        <v>211</v>
      </c>
      <c r="B213" s="12" t="s">
        <v>169</v>
      </c>
      <c r="C213" s="45" t="s">
        <v>617</v>
      </c>
      <c r="D213" s="45" t="s">
        <v>618</v>
      </c>
      <c r="E213" s="50" t="s">
        <v>259</v>
      </c>
      <c r="F213" s="45">
        <v>129.48</v>
      </c>
      <c r="G213" s="51"/>
      <c r="H213" s="52">
        <v>198.24</v>
      </c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>
        <v>140.05</v>
      </c>
      <c r="W213" s="52"/>
      <c r="X213" s="52"/>
      <c r="Y213" s="52"/>
      <c r="Z213" s="58">
        <v>2025.1</v>
      </c>
      <c r="XET213" s="10"/>
      <c r="XEU213" s="10"/>
      <c r="XEZ213" s="10"/>
      <c r="XFA213" s="10"/>
    </row>
    <row r="214" spans="1:16381">
      <c r="A214" s="38">
        <v>212</v>
      </c>
      <c r="B214" s="12" t="s">
        <v>169</v>
      </c>
      <c r="C214" s="45" t="s">
        <v>619</v>
      </c>
      <c r="D214" s="45" t="s">
        <v>620</v>
      </c>
      <c r="E214" s="50" t="s">
        <v>259</v>
      </c>
      <c r="F214" s="45">
        <v>350.03</v>
      </c>
      <c r="G214" s="51"/>
      <c r="H214" s="52">
        <v>170.43</v>
      </c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>
        <v>307.21</v>
      </c>
      <c r="W214" s="52"/>
      <c r="X214" s="52"/>
      <c r="Y214" s="52"/>
      <c r="Z214" s="58">
        <v>2025.1</v>
      </c>
      <c r="XET214" s="10"/>
      <c r="XEU214" s="10"/>
      <c r="XEZ214" s="10"/>
      <c r="XFA214" s="10"/>
    </row>
    <row r="215" spans="1:16381">
      <c r="A215" s="38">
        <v>213</v>
      </c>
      <c r="B215" s="12" t="s">
        <v>169</v>
      </c>
      <c r="C215" s="45" t="s">
        <v>621</v>
      </c>
      <c r="D215" s="45" t="s">
        <v>622</v>
      </c>
      <c r="E215" s="50" t="s">
        <v>259</v>
      </c>
      <c r="F215" s="45">
        <v>96</v>
      </c>
      <c r="G215" s="51"/>
      <c r="H215" s="52">
        <v>187.07</v>
      </c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>
        <v>187.07</v>
      </c>
      <c r="W215" s="52"/>
      <c r="X215" s="52"/>
      <c r="Y215" s="52"/>
      <c r="Z215" s="58">
        <v>2025.1</v>
      </c>
      <c r="XET215" s="10"/>
      <c r="XEU215" s="10"/>
      <c r="XEZ215" s="10"/>
      <c r="XFA215" s="10"/>
    </row>
    <row r="216" spans="1:16381">
      <c r="A216" s="38">
        <v>214</v>
      </c>
      <c r="B216" s="12" t="s">
        <v>169</v>
      </c>
      <c r="C216" s="45" t="s">
        <v>623</v>
      </c>
      <c r="D216" s="45" t="s">
        <v>624</v>
      </c>
      <c r="E216" s="50" t="s">
        <v>259</v>
      </c>
      <c r="F216" s="45">
        <v>350.54</v>
      </c>
      <c r="G216" s="51"/>
      <c r="H216" s="52">
        <v>305.82</v>
      </c>
      <c r="I216" s="52"/>
      <c r="J216" s="52">
        <v>153.35</v>
      </c>
      <c r="K216" s="52"/>
      <c r="L216" s="52"/>
      <c r="M216" s="52">
        <v>160.73</v>
      </c>
      <c r="N216" s="52"/>
      <c r="O216" s="52"/>
      <c r="P216" s="52"/>
      <c r="Q216" s="52"/>
      <c r="R216" s="52"/>
      <c r="S216" s="52"/>
      <c r="T216" s="52"/>
      <c r="U216" s="52"/>
      <c r="V216" s="52">
        <v>205.47</v>
      </c>
      <c r="W216" s="52"/>
      <c r="X216" s="52">
        <v>153.885</v>
      </c>
      <c r="Y216" s="52"/>
      <c r="Z216" s="58">
        <v>2025.1</v>
      </c>
      <c r="XET216" s="10"/>
      <c r="XEU216" s="10"/>
      <c r="XEZ216" s="10"/>
      <c r="XFA216" s="10"/>
    </row>
    <row r="217" spans="1:16381">
      <c r="A217" s="38">
        <v>215</v>
      </c>
      <c r="B217" s="12" t="s">
        <v>169</v>
      </c>
      <c r="C217" s="45" t="s">
        <v>265</v>
      </c>
      <c r="D217" s="45" t="s">
        <v>625</v>
      </c>
      <c r="E217" s="50" t="s">
        <v>259</v>
      </c>
      <c r="F217" s="45">
        <v>188.53</v>
      </c>
      <c r="G217" s="51"/>
      <c r="H217" s="52">
        <v>374.58</v>
      </c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>
        <v>268</v>
      </c>
      <c r="W217" s="52"/>
      <c r="X217" s="52">
        <v>117.3</v>
      </c>
      <c r="Y217" s="52"/>
      <c r="Z217" s="58">
        <v>2025.1</v>
      </c>
      <c r="XET217" s="10"/>
      <c r="XEU217" s="10"/>
      <c r="XEZ217" s="10"/>
      <c r="XFA217" s="10"/>
    </row>
    <row r="218" ht="27" spans="1:16381">
      <c r="A218" s="38">
        <v>216</v>
      </c>
      <c r="B218" s="12" t="s">
        <v>169</v>
      </c>
      <c r="C218" s="45" t="s">
        <v>626</v>
      </c>
      <c r="D218" s="45" t="s">
        <v>627</v>
      </c>
      <c r="E218" s="50" t="s">
        <v>259</v>
      </c>
      <c r="F218" s="45">
        <v>376.62</v>
      </c>
      <c r="G218" s="51"/>
      <c r="H218" s="52">
        <v>671.28</v>
      </c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>
        <v>376.02</v>
      </c>
      <c r="W218" s="52"/>
      <c r="X218" s="52">
        <v>157.5</v>
      </c>
      <c r="Y218" s="52"/>
      <c r="Z218" s="58">
        <v>2025.1</v>
      </c>
      <c r="XET218" s="10"/>
      <c r="XEU218" s="10"/>
      <c r="XEZ218" s="10"/>
      <c r="XFA218" s="10"/>
    </row>
    <row r="219" spans="1:16381">
      <c r="A219" s="38">
        <v>217</v>
      </c>
      <c r="B219" s="12" t="s">
        <v>169</v>
      </c>
      <c r="C219" s="45" t="s">
        <v>628</v>
      </c>
      <c r="D219" s="45" t="s">
        <v>629</v>
      </c>
      <c r="E219" s="50" t="s">
        <v>259</v>
      </c>
      <c r="F219" s="45">
        <v>383.15</v>
      </c>
      <c r="G219" s="51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>
        <v>101.29</v>
      </c>
      <c r="W219" s="52"/>
      <c r="X219" s="52">
        <v>151.935</v>
      </c>
      <c r="Y219" s="52"/>
      <c r="Z219" s="58">
        <v>2025.1</v>
      </c>
      <c r="XET219" s="10"/>
      <c r="XEU219" s="10"/>
      <c r="XEZ219" s="10"/>
      <c r="XFA219" s="10"/>
    </row>
    <row r="220" spans="1:16381">
      <c r="A220" s="38">
        <v>218</v>
      </c>
      <c r="B220" s="12" t="s">
        <v>169</v>
      </c>
      <c r="C220" s="45" t="s">
        <v>630</v>
      </c>
      <c r="D220" s="45" t="s">
        <v>631</v>
      </c>
      <c r="E220" s="50" t="s">
        <v>259</v>
      </c>
      <c r="F220" s="45">
        <v>821.01</v>
      </c>
      <c r="G220" s="51"/>
      <c r="H220" s="52">
        <v>213.5</v>
      </c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>
        <v>38.17</v>
      </c>
      <c r="W220" s="52"/>
      <c r="X220" s="52"/>
      <c r="Y220" s="52"/>
      <c r="Z220" s="58">
        <v>2025.1</v>
      </c>
      <c r="XET220" s="10"/>
      <c r="XEU220" s="10"/>
      <c r="XEZ220" s="10"/>
      <c r="XFA220" s="10"/>
    </row>
    <row r="221" spans="1:16381">
      <c r="A221" s="38">
        <v>219</v>
      </c>
      <c r="B221" s="12" t="s">
        <v>169</v>
      </c>
      <c r="C221" s="45" t="s">
        <v>632</v>
      </c>
      <c r="D221" s="45" t="s">
        <v>633</v>
      </c>
      <c r="E221" s="50" t="s">
        <v>259</v>
      </c>
      <c r="F221" s="45">
        <v>569.61</v>
      </c>
      <c r="G221" s="51"/>
      <c r="H221" s="52">
        <v>859.61</v>
      </c>
      <c r="I221" s="52"/>
      <c r="J221" s="52">
        <v>197.26</v>
      </c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>
        <v>762.24</v>
      </c>
      <c r="W221" s="52"/>
      <c r="X221" s="52">
        <v>377.07</v>
      </c>
      <c r="Y221" s="52"/>
      <c r="Z221" s="58">
        <v>2025.1</v>
      </c>
      <c r="XET221" s="10"/>
      <c r="XEU221" s="10"/>
      <c r="XEZ221" s="10"/>
      <c r="XFA221" s="10"/>
    </row>
    <row r="222" ht="27" spans="1:16381">
      <c r="A222" s="38">
        <v>220</v>
      </c>
      <c r="B222" s="12" t="s">
        <v>169</v>
      </c>
      <c r="C222" s="45" t="s">
        <v>263</v>
      </c>
      <c r="D222" s="45" t="s">
        <v>634</v>
      </c>
      <c r="E222" s="50" t="s">
        <v>259</v>
      </c>
      <c r="F222" s="45">
        <v>523.35</v>
      </c>
      <c r="G222" s="51"/>
      <c r="H222" s="52">
        <v>666.1</v>
      </c>
      <c r="I222" s="52"/>
      <c r="J222" s="52">
        <v>284.22</v>
      </c>
      <c r="K222" s="52"/>
      <c r="L222" s="52"/>
      <c r="M222" s="52">
        <v>23.4</v>
      </c>
      <c r="N222" s="52"/>
      <c r="O222" s="52"/>
      <c r="P222" s="52"/>
      <c r="Q222" s="52"/>
      <c r="R222" s="52"/>
      <c r="S222" s="52"/>
      <c r="T222" s="52"/>
      <c r="U222" s="52"/>
      <c r="V222" s="52">
        <v>669.54</v>
      </c>
      <c r="W222" s="52"/>
      <c r="X222" s="52">
        <v>590.445</v>
      </c>
      <c r="Y222" s="52"/>
      <c r="Z222" s="58">
        <v>2025.1</v>
      </c>
      <c r="XET222" s="10"/>
      <c r="XEU222" s="10"/>
      <c r="XEZ222" s="10"/>
      <c r="XFA222" s="10"/>
    </row>
    <row r="223" spans="1:16381">
      <c r="A223" s="38">
        <v>221</v>
      </c>
      <c r="B223" s="12" t="s">
        <v>169</v>
      </c>
      <c r="C223" s="45" t="s">
        <v>635</v>
      </c>
      <c r="D223" s="45" t="s">
        <v>636</v>
      </c>
      <c r="E223" s="50" t="s">
        <v>259</v>
      </c>
      <c r="F223" s="45">
        <v>287.43</v>
      </c>
      <c r="G223" s="51"/>
      <c r="H223" s="52">
        <v>414.73</v>
      </c>
      <c r="I223" s="52"/>
      <c r="J223" s="52">
        <v>111.1</v>
      </c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>
        <v>207.17</v>
      </c>
      <c r="W223" s="52"/>
      <c r="X223" s="52">
        <v>310.755</v>
      </c>
      <c r="Y223" s="52"/>
      <c r="Z223" s="58">
        <v>2025.1</v>
      </c>
      <c r="XET223" s="10"/>
      <c r="XEU223" s="10"/>
      <c r="XEZ223" s="10"/>
      <c r="XFA223" s="10"/>
    </row>
    <row r="224" spans="1:16381">
      <c r="A224" s="38">
        <v>222</v>
      </c>
      <c r="B224" s="12" t="s">
        <v>169</v>
      </c>
      <c r="C224" s="45" t="s">
        <v>637</v>
      </c>
      <c r="D224" s="45" t="s">
        <v>638</v>
      </c>
      <c r="E224" s="50" t="s">
        <v>259</v>
      </c>
      <c r="F224" s="45">
        <v>620.31</v>
      </c>
      <c r="G224" s="51"/>
      <c r="H224" s="52">
        <v>411.3</v>
      </c>
      <c r="I224" s="52"/>
      <c r="J224" s="52">
        <v>713.05</v>
      </c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>
        <v>411.3</v>
      </c>
      <c r="W224" s="52"/>
      <c r="X224" s="52">
        <v>264.48</v>
      </c>
      <c r="Y224" s="52"/>
      <c r="Z224" s="58">
        <v>2025.1</v>
      </c>
      <c r="XET224" s="10"/>
      <c r="XEU224" s="10"/>
      <c r="XEZ224" s="10"/>
      <c r="XFA224" s="10"/>
    </row>
    <row r="225" spans="1:16381">
      <c r="A225" s="38">
        <v>223</v>
      </c>
      <c r="B225" s="12" t="s">
        <v>169</v>
      </c>
      <c r="C225" s="45" t="s">
        <v>639</v>
      </c>
      <c r="D225" s="45" t="s">
        <v>640</v>
      </c>
      <c r="E225" s="50" t="s">
        <v>259</v>
      </c>
      <c r="F225" s="45">
        <v>237</v>
      </c>
      <c r="G225" s="51"/>
      <c r="H225" s="52">
        <v>163.57</v>
      </c>
      <c r="I225" s="52"/>
      <c r="J225" s="52">
        <v>156.34</v>
      </c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>
        <v>163.57</v>
      </c>
      <c r="W225" s="52"/>
      <c r="X225" s="52"/>
      <c r="Y225" s="52"/>
      <c r="Z225" s="58">
        <v>2025.1</v>
      </c>
      <c r="XET225" s="10"/>
      <c r="XEU225" s="10"/>
      <c r="XEZ225" s="10"/>
      <c r="XFA225" s="10"/>
    </row>
    <row r="226" spans="1:16381">
      <c r="A226" s="38">
        <v>224</v>
      </c>
      <c r="B226" s="12" t="s">
        <v>169</v>
      </c>
      <c r="C226" s="45" t="s">
        <v>257</v>
      </c>
      <c r="D226" s="45" t="s">
        <v>258</v>
      </c>
      <c r="E226" s="50" t="s">
        <v>259</v>
      </c>
      <c r="F226" s="45">
        <v>113.81</v>
      </c>
      <c r="G226" s="51"/>
      <c r="H226" s="52">
        <v>204.64</v>
      </c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>
        <v>114.26</v>
      </c>
      <c r="W226" s="52"/>
      <c r="X226" s="52"/>
      <c r="Y226" s="52"/>
      <c r="Z226" s="58">
        <v>2025.1</v>
      </c>
      <c r="XET226" s="10"/>
      <c r="XEU226" s="10"/>
      <c r="XEZ226" s="10"/>
      <c r="XFA226" s="10"/>
    </row>
    <row r="227" spans="1:16381">
      <c r="A227" s="38">
        <v>225</v>
      </c>
      <c r="B227" s="12" t="s">
        <v>169</v>
      </c>
      <c r="C227" s="45" t="s">
        <v>641</v>
      </c>
      <c r="D227" s="45" t="s">
        <v>642</v>
      </c>
      <c r="E227" s="50" t="s">
        <v>259</v>
      </c>
      <c r="F227" s="45">
        <v>898.91</v>
      </c>
      <c r="G227" s="51"/>
      <c r="H227" s="52">
        <v>1687</v>
      </c>
      <c r="I227" s="52"/>
      <c r="J227" s="52"/>
      <c r="K227" s="52"/>
      <c r="L227" s="52"/>
      <c r="M227" s="52">
        <v>53</v>
      </c>
      <c r="N227" s="52"/>
      <c r="O227" s="52"/>
      <c r="P227" s="52"/>
      <c r="Q227" s="52"/>
      <c r="R227" s="52"/>
      <c r="S227" s="52"/>
      <c r="T227" s="52"/>
      <c r="U227" s="52"/>
      <c r="V227" s="52">
        <v>839</v>
      </c>
      <c r="W227" s="52"/>
      <c r="X227" s="52"/>
      <c r="Y227" s="52"/>
      <c r="Z227" s="58">
        <v>2025.1</v>
      </c>
      <c r="XET227" s="10"/>
      <c r="XEU227" s="10"/>
      <c r="XEZ227" s="10"/>
      <c r="XFA227" s="10"/>
    </row>
    <row r="228" spans="1:16381">
      <c r="A228" s="38">
        <v>226</v>
      </c>
      <c r="B228" s="12" t="s">
        <v>169</v>
      </c>
      <c r="C228" s="45" t="s">
        <v>260</v>
      </c>
      <c r="D228" s="45" t="s">
        <v>261</v>
      </c>
      <c r="E228" s="50" t="s">
        <v>259</v>
      </c>
      <c r="F228" s="45">
        <v>134.37</v>
      </c>
      <c r="G228" s="51"/>
      <c r="H228" s="52">
        <v>257.66</v>
      </c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>
        <v>257.66</v>
      </c>
      <c r="W228" s="52"/>
      <c r="X228" s="52"/>
      <c r="Y228" s="52"/>
      <c r="Z228" s="58">
        <v>2025.1</v>
      </c>
      <c r="XET228" s="10"/>
      <c r="XEU228" s="10"/>
      <c r="XEZ228" s="10"/>
      <c r="XFA228" s="10"/>
    </row>
    <row r="229" spans="1:16381">
      <c r="A229" s="38">
        <v>227</v>
      </c>
      <c r="B229" s="12" t="s">
        <v>169</v>
      </c>
      <c r="C229" s="45" t="s">
        <v>643</v>
      </c>
      <c r="D229" s="45" t="s">
        <v>644</v>
      </c>
      <c r="E229" s="50" t="s">
        <v>259</v>
      </c>
      <c r="F229" s="45">
        <v>530.48</v>
      </c>
      <c r="G229" s="51"/>
      <c r="H229" s="52">
        <v>223.08</v>
      </c>
      <c r="I229" s="52"/>
      <c r="J229" s="52">
        <v>733.97</v>
      </c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>
        <v>223.08</v>
      </c>
      <c r="W229" s="52"/>
      <c r="X229" s="52"/>
      <c r="Y229" s="52"/>
      <c r="Z229" s="58">
        <v>2025.1</v>
      </c>
      <c r="XET229" s="10"/>
      <c r="XEU229" s="10"/>
      <c r="XEZ229" s="10"/>
      <c r="XFA229" s="10"/>
    </row>
    <row r="230" spans="1:16381">
      <c r="A230" s="38">
        <v>228</v>
      </c>
      <c r="B230" s="12" t="s">
        <v>169</v>
      </c>
      <c r="C230" s="45" t="s">
        <v>645</v>
      </c>
      <c r="D230" s="45" t="s">
        <v>646</v>
      </c>
      <c r="E230" s="50" t="s">
        <v>259</v>
      </c>
      <c r="F230" s="45">
        <v>421.72</v>
      </c>
      <c r="G230" s="51"/>
      <c r="H230" s="52">
        <v>281.31</v>
      </c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>
        <v>48.5</v>
      </c>
      <c r="W230" s="52"/>
      <c r="X230" s="52"/>
      <c r="Y230" s="52"/>
      <c r="Z230" s="58">
        <v>2025.1</v>
      </c>
      <c r="XET230" s="10"/>
      <c r="XEU230" s="10"/>
      <c r="XEZ230" s="10"/>
      <c r="XFA230" s="10"/>
    </row>
    <row r="231" spans="1:16381">
      <c r="A231" s="38">
        <v>229</v>
      </c>
      <c r="B231" s="12" t="s">
        <v>169</v>
      </c>
      <c r="C231" s="45" t="s">
        <v>647</v>
      </c>
      <c r="D231" s="45" t="s">
        <v>648</v>
      </c>
      <c r="E231" s="50" t="s">
        <v>259</v>
      </c>
      <c r="F231" s="45">
        <v>85.34</v>
      </c>
      <c r="G231" s="51"/>
      <c r="H231" s="52">
        <v>103</v>
      </c>
      <c r="I231" s="52"/>
      <c r="J231" s="52">
        <v>121</v>
      </c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>
        <v>103</v>
      </c>
      <c r="W231" s="52"/>
      <c r="X231" s="52"/>
      <c r="Y231" s="52"/>
      <c r="Z231" s="58">
        <v>2025.1</v>
      </c>
      <c r="XET231" s="10"/>
      <c r="XEU231" s="10"/>
      <c r="XEZ231" s="10"/>
      <c r="XFA231" s="10"/>
    </row>
    <row r="232" spans="1:16381">
      <c r="A232" s="38">
        <v>230</v>
      </c>
      <c r="B232" s="12" t="s">
        <v>169</v>
      </c>
      <c r="C232" s="45" t="s">
        <v>649</v>
      </c>
      <c r="D232" s="45" t="s">
        <v>650</v>
      </c>
      <c r="E232" s="50" t="s">
        <v>259</v>
      </c>
      <c r="F232" s="45">
        <v>94.05</v>
      </c>
      <c r="G232" s="51"/>
      <c r="H232" s="52">
        <v>179.83</v>
      </c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>
        <v>106</v>
      </c>
      <c r="W232" s="52"/>
      <c r="X232" s="52"/>
      <c r="Y232" s="52"/>
      <c r="Z232" s="58">
        <v>2025.1</v>
      </c>
      <c r="XET232" s="10"/>
      <c r="XEU232" s="10"/>
      <c r="XEZ232" s="10"/>
      <c r="XFA232" s="10"/>
    </row>
    <row r="233" spans="1:16381">
      <c r="A233" s="38">
        <v>231</v>
      </c>
      <c r="B233" s="12" t="s">
        <v>169</v>
      </c>
      <c r="C233" s="45" t="s">
        <v>651</v>
      </c>
      <c r="D233" s="45" t="s">
        <v>652</v>
      </c>
      <c r="E233" s="50" t="s">
        <v>259</v>
      </c>
      <c r="F233" s="45">
        <v>192.24</v>
      </c>
      <c r="G233" s="51"/>
      <c r="H233" s="52"/>
      <c r="I233" s="52"/>
      <c r="J233" s="52">
        <v>356.12</v>
      </c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8">
        <v>2025.1</v>
      </c>
      <c r="XET233" s="10"/>
      <c r="XEU233" s="10"/>
      <c r="XEZ233" s="10"/>
      <c r="XFA233" s="10"/>
    </row>
    <row r="234" spans="1:16381">
      <c r="A234" s="38">
        <v>232</v>
      </c>
      <c r="B234" s="12" t="s">
        <v>169</v>
      </c>
      <c r="C234" s="45" t="s">
        <v>653</v>
      </c>
      <c r="D234" s="45" t="s">
        <v>654</v>
      </c>
      <c r="E234" s="50" t="s">
        <v>594</v>
      </c>
      <c r="F234" s="45">
        <v>388.3</v>
      </c>
      <c r="G234" s="51"/>
      <c r="H234" s="52"/>
      <c r="I234" s="52"/>
      <c r="J234" s="52">
        <v>787.31</v>
      </c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8">
        <v>2024.3</v>
      </c>
      <c r="XET234" s="10"/>
      <c r="XEU234" s="10"/>
      <c r="XEZ234" s="10"/>
      <c r="XFA234" s="10"/>
    </row>
    <row r="235" spans="1:16381">
      <c r="A235" s="38">
        <v>233</v>
      </c>
      <c r="B235" s="12" t="s">
        <v>169</v>
      </c>
      <c r="C235" s="45" t="s">
        <v>655</v>
      </c>
      <c r="D235" s="45" t="s">
        <v>656</v>
      </c>
      <c r="E235" s="50" t="s">
        <v>594</v>
      </c>
      <c r="F235" s="45">
        <v>602.9</v>
      </c>
      <c r="G235" s="51"/>
      <c r="H235" s="52"/>
      <c r="I235" s="52"/>
      <c r="J235" s="52">
        <v>1009.41</v>
      </c>
      <c r="K235" s="52">
        <v>94.15</v>
      </c>
      <c r="L235" s="52"/>
      <c r="M235" s="52"/>
      <c r="N235" s="52"/>
      <c r="O235" s="52"/>
      <c r="P235" s="52">
        <v>92.65</v>
      </c>
      <c r="Q235" s="52"/>
      <c r="R235" s="52"/>
      <c r="S235" s="52"/>
      <c r="T235" s="52"/>
      <c r="U235" s="52"/>
      <c r="V235" s="52">
        <v>186.8</v>
      </c>
      <c r="W235" s="52"/>
      <c r="X235" s="52"/>
      <c r="Y235" s="52"/>
      <c r="Z235" s="58">
        <v>2024.3</v>
      </c>
      <c r="XET235" s="10"/>
      <c r="XEU235" s="10"/>
      <c r="XEZ235" s="10"/>
      <c r="XFA235" s="10"/>
    </row>
    <row r="236" spans="1:16381">
      <c r="A236" s="38">
        <v>234</v>
      </c>
      <c r="B236" s="12" t="s">
        <v>169</v>
      </c>
      <c r="C236" s="45" t="s">
        <v>657</v>
      </c>
      <c r="D236" s="45" t="s">
        <v>658</v>
      </c>
      <c r="E236" s="50" t="s">
        <v>594</v>
      </c>
      <c r="F236" s="45">
        <v>154.1</v>
      </c>
      <c r="G236" s="51"/>
      <c r="H236" s="52"/>
      <c r="I236" s="52"/>
      <c r="J236" s="52"/>
      <c r="K236" s="52"/>
      <c r="L236" s="52"/>
      <c r="M236" s="52">
        <v>13</v>
      </c>
      <c r="N236" s="52"/>
      <c r="O236" s="52"/>
      <c r="P236" s="52"/>
      <c r="Q236" s="52"/>
      <c r="R236" s="52"/>
      <c r="S236" s="52"/>
      <c r="T236" s="52"/>
      <c r="U236" s="52"/>
      <c r="V236" s="52">
        <v>181.35</v>
      </c>
      <c r="W236" s="52"/>
      <c r="X236" s="52">
        <v>20</v>
      </c>
      <c r="Y236" s="52"/>
      <c r="Z236" s="58">
        <v>2024.3</v>
      </c>
      <c r="XET236" s="10"/>
      <c r="XEU236" s="10"/>
      <c r="XEZ236" s="10"/>
      <c r="XFA236" s="10"/>
    </row>
    <row r="237" spans="1:16381">
      <c r="A237" s="38">
        <v>235</v>
      </c>
      <c r="B237" s="12" t="s">
        <v>169</v>
      </c>
      <c r="C237" s="45" t="s">
        <v>659</v>
      </c>
      <c r="D237" s="45" t="s">
        <v>660</v>
      </c>
      <c r="E237" s="50" t="s">
        <v>594</v>
      </c>
      <c r="F237" s="45">
        <v>261</v>
      </c>
      <c r="G237" s="51"/>
      <c r="H237" s="52"/>
      <c r="I237" s="52"/>
      <c r="J237" s="52"/>
      <c r="K237" s="52">
        <v>155.75</v>
      </c>
      <c r="L237" s="52"/>
      <c r="M237" s="52"/>
      <c r="N237" s="52"/>
      <c r="O237" s="52"/>
      <c r="P237" s="52">
        <v>336.4</v>
      </c>
      <c r="Q237" s="52"/>
      <c r="R237" s="52"/>
      <c r="S237" s="52"/>
      <c r="T237" s="52"/>
      <c r="U237" s="52"/>
      <c r="V237" s="52">
        <v>155.75</v>
      </c>
      <c r="W237" s="52"/>
      <c r="X237" s="52"/>
      <c r="Y237" s="52"/>
      <c r="Z237" s="58">
        <v>2024.3</v>
      </c>
      <c r="XET237" s="10"/>
      <c r="XEU237" s="10"/>
      <c r="XEZ237" s="10"/>
      <c r="XFA237" s="10"/>
    </row>
    <row r="238" spans="1:16381">
      <c r="A238" s="38">
        <v>236</v>
      </c>
      <c r="B238" s="12" t="s">
        <v>169</v>
      </c>
      <c r="C238" s="45" t="s">
        <v>661</v>
      </c>
      <c r="D238" s="45" t="s">
        <v>662</v>
      </c>
      <c r="E238" s="50" t="s">
        <v>594</v>
      </c>
      <c r="F238" s="45">
        <v>430.5</v>
      </c>
      <c r="G238" s="51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>
        <v>254</v>
      </c>
      <c r="W238" s="52"/>
      <c r="X238" s="52">
        <v>508.24</v>
      </c>
      <c r="Y238" s="52"/>
      <c r="Z238" s="58">
        <v>2024.3</v>
      </c>
      <c r="XET238" s="10"/>
      <c r="XEU238" s="10"/>
      <c r="XEZ238" s="10"/>
      <c r="XFA238" s="10"/>
    </row>
    <row r="239" ht="40.5" spans="1:16381">
      <c r="A239" s="38">
        <v>237</v>
      </c>
      <c r="B239" s="12" t="s">
        <v>169</v>
      </c>
      <c r="C239" s="45" t="s">
        <v>663</v>
      </c>
      <c r="D239" s="45" t="s">
        <v>664</v>
      </c>
      <c r="E239" s="50" t="s">
        <v>594</v>
      </c>
      <c r="F239" s="45">
        <v>663.2</v>
      </c>
      <c r="G239" s="51"/>
      <c r="H239" s="52"/>
      <c r="I239" s="52"/>
      <c r="J239" s="52"/>
      <c r="K239" s="52">
        <v>334.6</v>
      </c>
      <c r="L239" s="52"/>
      <c r="M239" s="52"/>
      <c r="N239" s="52"/>
      <c r="O239" s="52"/>
      <c r="P239" s="52">
        <v>558.11</v>
      </c>
      <c r="Q239" s="52"/>
      <c r="R239" s="52"/>
      <c r="S239" s="52"/>
      <c r="T239" s="52">
        <v>316.7</v>
      </c>
      <c r="U239" s="52">
        <v>118.53</v>
      </c>
      <c r="V239" s="52">
        <v>1327.96</v>
      </c>
      <c r="W239" s="52"/>
      <c r="X239" s="52">
        <v>2839.27</v>
      </c>
      <c r="Y239" s="52"/>
      <c r="Z239" s="58">
        <v>2024.3</v>
      </c>
      <c r="XET239" s="10"/>
      <c r="XEU239" s="10"/>
      <c r="XEZ239" s="10"/>
      <c r="XFA239" s="10"/>
    </row>
    <row r="240" ht="27" spans="1:16381">
      <c r="A240" s="38">
        <v>238</v>
      </c>
      <c r="B240" s="12" t="s">
        <v>169</v>
      </c>
      <c r="C240" s="45" t="s">
        <v>665</v>
      </c>
      <c r="D240" s="45" t="s">
        <v>666</v>
      </c>
      <c r="E240" s="50" t="s">
        <v>594</v>
      </c>
      <c r="F240" s="45">
        <v>336.2</v>
      </c>
      <c r="G240" s="51"/>
      <c r="H240" s="52"/>
      <c r="I240" s="52"/>
      <c r="J240" s="52">
        <v>691</v>
      </c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8">
        <v>2024.3</v>
      </c>
      <c r="XET240" s="10"/>
      <c r="XEU240" s="10"/>
      <c r="XEZ240" s="10"/>
      <c r="XFA240" s="10"/>
    </row>
    <row r="241" ht="23" customHeight="1" spans="1:16381">
      <c r="A241" s="38">
        <v>239</v>
      </c>
      <c r="B241" s="53" t="s">
        <v>169</v>
      </c>
      <c r="C241" s="54" t="s">
        <v>217</v>
      </c>
      <c r="D241" s="55" t="s">
        <v>667</v>
      </c>
      <c r="E241" s="53" t="s">
        <v>219</v>
      </c>
      <c r="F241" s="55"/>
      <c r="G241" s="51"/>
      <c r="H241" s="56">
        <v>779</v>
      </c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22">
        <v>2025.12</v>
      </c>
      <c r="XEP241" s="59"/>
      <c r="XEQ241" s="59"/>
      <c r="XET241" s="59"/>
      <c r="XEU241" s="59"/>
      <c r="XEZ241" s="10"/>
      <c r="XFA241" s="10"/>
    </row>
    <row r="242" ht="30" customHeight="1" spans="1:16381">
      <c r="A242" s="57"/>
      <c r="B242" s="12"/>
      <c r="C242" s="57"/>
      <c r="D242" s="57"/>
      <c r="E242" s="57" t="s">
        <v>188</v>
      </c>
      <c r="F242" s="57"/>
      <c r="G242" s="36">
        <f>SUM(G3:G241)</f>
        <v>1736.93</v>
      </c>
      <c r="H242" s="36">
        <f t="shared" ref="H242:Y242" si="0">SUM(H3:H241)</f>
        <v>50585.17</v>
      </c>
      <c r="I242" s="36">
        <f t="shared" si="0"/>
        <v>16032.19</v>
      </c>
      <c r="J242" s="36">
        <f t="shared" si="0"/>
        <v>48953.95</v>
      </c>
      <c r="K242" s="36">
        <f t="shared" si="0"/>
        <v>10980.9</v>
      </c>
      <c r="L242" s="36">
        <f t="shared" si="0"/>
        <v>180.6</v>
      </c>
      <c r="M242" s="36">
        <f t="shared" si="0"/>
        <v>3885.49</v>
      </c>
      <c r="N242" s="36">
        <f t="shared" si="0"/>
        <v>6171.41</v>
      </c>
      <c r="O242" s="36">
        <f t="shared" si="0"/>
        <v>4183.9</v>
      </c>
      <c r="P242" s="36">
        <f t="shared" si="0"/>
        <v>3588.67</v>
      </c>
      <c r="Q242" s="36">
        <f t="shared" si="0"/>
        <v>60</v>
      </c>
      <c r="R242" s="36">
        <f t="shared" si="0"/>
        <v>1435.8</v>
      </c>
      <c r="S242" s="36">
        <f t="shared" si="0"/>
        <v>942.3</v>
      </c>
      <c r="T242" s="36">
        <f t="shared" si="0"/>
        <v>316.7</v>
      </c>
      <c r="U242" s="36">
        <f t="shared" si="0"/>
        <v>118.53</v>
      </c>
      <c r="V242" s="36">
        <f t="shared" si="0"/>
        <v>62081.92</v>
      </c>
      <c r="W242" s="36">
        <f t="shared" si="0"/>
        <v>129</v>
      </c>
      <c r="X242" s="36">
        <f t="shared" si="0"/>
        <v>53376.9905</v>
      </c>
      <c r="Y242" s="36">
        <f t="shared" si="0"/>
        <v>12</v>
      </c>
      <c r="Z242" s="57"/>
      <c r="XEP242" s="37"/>
      <c r="XEQ242" s="37"/>
      <c r="XEZ242" s="10"/>
      <c r="XFA242" s="10"/>
    </row>
    <row r="243" spans="16371:16381">
      <c r="XEQ243" s="37"/>
      <c r="XFA243" s="10"/>
    </row>
    <row r="244" spans="16371:16381">
      <c r="XEQ244" s="37"/>
      <c r="XFA244" s="10"/>
    </row>
    <row r="245" spans="7:16381">
      <c r="G245" s="10">
        <f>SUM(G242:U242)</f>
        <v>149172.54</v>
      </c>
      <c r="H245" s="10">
        <f>SUM(V242:W242)</f>
        <v>62210.92</v>
      </c>
      <c r="I245" s="10">
        <f>SUM(X242)</f>
        <v>53376.9905</v>
      </c>
      <c r="J245" s="10">
        <f>SUM(Y242)</f>
        <v>12</v>
      </c>
      <c r="XEQ245" s="37"/>
      <c r="XFA245" s="10"/>
    </row>
  </sheetData>
  <autoFilter xmlns:etc="http://www.wps.cn/officeDocument/2017/etCustomData" ref="A2:Z242" etc:filterBottomFollowUsedRange="0">
    <extLst/>
  </autoFilter>
  <mergeCells count="11">
    <mergeCell ref="G1:K1"/>
    <mergeCell ref="V1:W1"/>
    <mergeCell ref="A1:A2"/>
    <mergeCell ref="B1:B2"/>
    <mergeCell ref="C1:C2"/>
    <mergeCell ref="D1:D2"/>
    <mergeCell ref="E1:E2"/>
    <mergeCell ref="F1:F2"/>
    <mergeCell ref="X1:X2"/>
    <mergeCell ref="Y1:Y2"/>
    <mergeCell ref="Z1:Z2"/>
  </mergeCells>
  <printOptions horizontalCentered="1"/>
  <pageMargins left="0.393055555555556" right="0.393055555555556" top="0.393055555555556" bottom="0.393055555555556" header="0.196527777777778" footer="0.196527777777778"/>
  <pageSetup paperSize="8" scale="74" fitToHeight="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R143"/>
  <sheetViews>
    <sheetView workbookViewId="0">
      <pane xSplit="5" ySplit="2" topLeftCell="F129" activePane="bottomRight" state="frozen"/>
      <selection/>
      <selection pane="topRight"/>
      <selection pane="bottomLeft"/>
      <selection pane="bottomRight" activeCell="F42" sqref="F42"/>
    </sheetView>
  </sheetViews>
  <sheetFormatPr defaultColWidth="9" defaultRowHeight="14.25"/>
  <cols>
    <col min="1" max="1" width="4" style="11" customWidth="1"/>
    <col min="2" max="2" width="4.84166666666667" style="11" customWidth="1"/>
    <col min="3" max="3" width="10.875" style="11" customWidth="1"/>
    <col min="4" max="4" width="15.375" style="11" customWidth="1"/>
    <col min="5" max="5" width="8" style="10" customWidth="1"/>
    <col min="6" max="6" width="9.5" style="10" customWidth="1"/>
    <col min="7" max="7" width="9.25" style="10" customWidth="1"/>
    <col min="8" max="8" width="10.125" style="10" customWidth="1"/>
    <col min="9" max="9" width="9.625" style="10" customWidth="1"/>
    <col min="10" max="10" width="10.125" style="10" customWidth="1"/>
    <col min="11" max="11" width="9.625" style="10" customWidth="1"/>
    <col min="12" max="12" width="8.75" style="10" customWidth="1"/>
    <col min="13" max="13" width="8.375" style="10" customWidth="1"/>
    <col min="14" max="17" width="9.25" style="10" customWidth="1"/>
    <col min="18" max="18" width="11.125" style="11" customWidth="1"/>
    <col min="19" max="19" width="9.11666666666667" style="11" customWidth="1"/>
    <col min="20" max="20" width="10.125" style="11" customWidth="1"/>
    <col min="21" max="21" width="14" style="11" customWidth="1"/>
    <col min="22" max="22" width="16.625" style="10" customWidth="1"/>
    <col min="23" max="23" width="12.625" style="10" customWidth="1"/>
    <col min="24" max="27" width="9.375" style="10"/>
    <col min="28" max="31" width="14.5" style="10"/>
    <col min="32" max="16345" width="9" style="10"/>
    <col min="16347" max="16384" width="9" style="10"/>
  </cols>
  <sheetData>
    <row r="1" s="10" customFormat="1" ht="31.5" customHeight="1" spans="1:2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2" t="s">
        <v>5</v>
      </c>
      <c r="G1" s="14" t="s">
        <v>668</v>
      </c>
      <c r="H1" s="14"/>
      <c r="I1" s="14"/>
      <c r="J1" s="14"/>
      <c r="K1" s="14"/>
      <c r="L1" s="14"/>
      <c r="M1" s="14"/>
      <c r="N1" s="14"/>
      <c r="O1" s="14"/>
      <c r="P1" s="14"/>
      <c r="Q1" s="24" t="s">
        <v>7</v>
      </c>
      <c r="R1" s="25"/>
      <c r="S1" s="12" t="s">
        <v>8</v>
      </c>
      <c r="T1" s="12" t="s">
        <v>669</v>
      </c>
      <c r="U1" s="26" t="s">
        <v>9</v>
      </c>
    </row>
    <row r="2" s="10" customFormat="1" ht="44.25" customHeight="1" spans="1:21">
      <c r="A2" s="12"/>
      <c r="B2" s="12"/>
      <c r="C2" s="12"/>
      <c r="D2" s="12"/>
      <c r="E2" s="13"/>
      <c r="F2" s="13"/>
      <c r="G2" s="12" t="s">
        <v>10</v>
      </c>
      <c r="H2" s="12" t="s">
        <v>670</v>
      </c>
      <c r="I2" s="12" t="s">
        <v>671</v>
      </c>
      <c r="J2" s="12" t="s">
        <v>193</v>
      </c>
      <c r="K2" s="12" t="s">
        <v>672</v>
      </c>
      <c r="L2" s="12" t="s">
        <v>673</v>
      </c>
      <c r="M2" s="12" t="s">
        <v>14</v>
      </c>
      <c r="N2" s="12" t="s">
        <v>195</v>
      </c>
      <c r="O2" s="23" t="s">
        <v>199</v>
      </c>
      <c r="P2" s="23" t="s">
        <v>674</v>
      </c>
      <c r="Q2" s="12" t="s">
        <v>675</v>
      </c>
      <c r="R2" s="12" t="s">
        <v>206</v>
      </c>
      <c r="S2" s="12"/>
      <c r="T2" s="12"/>
      <c r="U2" s="27"/>
    </row>
    <row r="3" s="10" customFormat="1" ht="29.25" customHeight="1" spans="1:21">
      <c r="A3" s="13">
        <v>1</v>
      </c>
      <c r="B3" s="12" t="s">
        <v>169</v>
      </c>
      <c r="C3" s="12" t="s">
        <v>676</v>
      </c>
      <c r="D3" s="12" t="s">
        <v>677</v>
      </c>
      <c r="E3" s="13" t="s">
        <v>678</v>
      </c>
      <c r="F3" s="13">
        <v>162</v>
      </c>
      <c r="G3" s="13"/>
      <c r="H3" s="13"/>
      <c r="I3" s="13">
        <v>90</v>
      </c>
      <c r="J3" s="13"/>
      <c r="K3" s="13"/>
      <c r="L3" s="13"/>
      <c r="M3" s="13"/>
      <c r="N3" s="13">
        <v>188</v>
      </c>
      <c r="O3" s="13"/>
      <c r="P3" s="13"/>
      <c r="Q3" s="13">
        <v>188</v>
      </c>
      <c r="R3" s="13"/>
      <c r="S3" s="13"/>
      <c r="T3" s="13"/>
      <c r="U3" s="28"/>
    </row>
    <row r="4" s="10" customFormat="1" ht="24" spans="1:21">
      <c r="A4" s="13">
        <v>2</v>
      </c>
      <c r="B4" s="12" t="s">
        <v>169</v>
      </c>
      <c r="C4" s="12" t="s">
        <v>679</v>
      </c>
      <c r="D4" s="12" t="s">
        <v>680</v>
      </c>
      <c r="E4" s="13" t="s">
        <v>678</v>
      </c>
      <c r="F4" s="13">
        <f>306+137</f>
        <v>443</v>
      </c>
      <c r="G4" s="13"/>
      <c r="H4" s="13"/>
      <c r="I4" s="13">
        <f>286+194</f>
        <v>480</v>
      </c>
      <c r="J4" s="13"/>
      <c r="K4" s="13"/>
      <c r="L4" s="13"/>
      <c r="M4" s="13"/>
      <c r="N4" s="13">
        <f>240+67</f>
        <v>307</v>
      </c>
      <c r="O4" s="13"/>
      <c r="P4" s="13"/>
      <c r="Q4" s="13">
        <f>240+261</f>
        <v>501</v>
      </c>
      <c r="R4" s="13"/>
      <c r="S4" s="13"/>
      <c r="T4" s="13"/>
      <c r="U4" s="28"/>
    </row>
    <row r="5" s="10" customFormat="1" ht="23.25" customHeight="1" spans="1:21">
      <c r="A5" s="13">
        <v>3</v>
      </c>
      <c r="B5" s="12" t="s">
        <v>169</v>
      </c>
      <c r="C5" s="12" t="s">
        <v>681</v>
      </c>
      <c r="D5" s="13" t="s">
        <v>682</v>
      </c>
      <c r="E5" s="13" t="s">
        <v>678</v>
      </c>
      <c r="F5" s="13">
        <v>750.5</v>
      </c>
      <c r="G5" s="13"/>
      <c r="H5" s="13"/>
      <c r="I5" s="13">
        <v>130</v>
      </c>
      <c r="J5" s="13"/>
      <c r="K5" s="13"/>
      <c r="L5" s="13"/>
      <c r="M5" s="13"/>
      <c r="N5" s="13">
        <v>330</v>
      </c>
      <c r="O5" s="13"/>
      <c r="P5" s="13"/>
      <c r="Q5" s="13">
        <v>330</v>
      </c>
      <c r="R5" s="13"/>
      <c r="S5" s="13"/>
      <c r="T5" s="13"/>
      <c r="U5" s="28"/>
    </row>
    <row r="6" s="10" customFormat="1" ht="23.25" customHeight="1" spans="1:21">
      <c r="A6" s="13">
        <v>4</v>
      </c>
      <c r="B6" s="12" t="s">
        <v>169</v>
      </c>
      <c r="C6" s="12" t="s">
        <v>683</v>
      </c>
      <c r="D6" s="13" t="s">
        <v>684</v>
      </c>
      <c r="E6" s="13" t="s">
        <v>678</v>
      </c>
      <c r="F6" s="13">
        <v>268</v>
      </c>
      <c r="G6" s="13"/>
      <c r="H6" s="13"/>
      <c r="I6" s="13">
        <v>430</v>
      </c>
      <c r="J6" s="13"/>
      <c r="K6" s="13"/>
      <c r="L6" s="13"/>
      <c r="M6" s="13"/>
      <c r="N6" s="13">
        <v>56</v>
      </c>
      <c r="O6" s="13"/>
      <c r="P6" s="13"/>
      <c r="Q6" s="13"/>
      <c r="R6" s="13"/>
      <c r="S6" s="13"/>
      <c r="T6" s="13"/>
      <c r="U6" s="28"/>
    </row>
    <row r="7" s="10" customFormat="1" ht="23.25" customHeight="1" spans="1:21">
      <c r="A7" s="13">
        <v>5</v>
      </c>
      <c r="B7" s="12" t="s">
        <v>169</v>
      </c>
      <c r="C7" s="12" t="s">
        <v>685</v>
      </c>
      <c r="D7" s="13" t="s">
        <v>686</v>
      </c>
      <c r="E7" s="13" t="s">
        <v>678</v>
      </c>
      <c r="F7" s="13">
        <v>157</v>
      </c>
      <c r="G7" s="13"/>
      <c r="H7" s="13"/>
      <c r="I7" s="13">
        <v>249</v>
      </c>
      <c r="J7" s="13"/>
      <c r="K7" s="13"/>
      <c r="L7" s="13"/>
      <c r="M7" s="13"/>
      <c r="N7" s="13">
        <v>72</v>
      </c>
      <c r="O7" s="13"/>
      <c r="P7" s="13"/>
      <c r="Q7" s="13">
        <v>72</v>
      </c>
      <c r="R7" s="13"/>
      <c r="S7" s="13"/>
      <c r="T7" s="13"/>
      <c r="U7" s="28"/>
    </row>
    <row r="8" s="10" customFormat="1" ht="23.25" customHeight="1" spans="1:21">
      <c r="A8" s="13">
        <v>6</v>
      </c>
      <c r="B8" s="12" t="s">
        <v>169</v>
      </c>
      <c r="C8" s="12" t="s">
        <v>687</v>
      </c>
      <c r="D8" s="13" t="s">
        <v>300</v>
      </c>
      <c r="E8" s="13" t="s">
        <v>678</v>
      </c>
      <c r="F8" s="13">
        <f>181+90</f>
        <v>271</v>
      </c>
      <c r="G8" s="13"/>
      <c r="H8" s="13"/>
      <c r="I8" s="13">
        <f>130+0</f>
        <v>130</v>
      </c>
      <c r="J8" s="13"/>
      <c r="K8" s="13"/>
      <c r="L8" s="13"/>
      <c r="M8" s="13"/>
      <c r="N8" s="13">
        <f>154+172</f>
        <v>326</v>
      </c>
      <c r="O8" s="13"/>
      <c r="P8" s="13"/>
      <c r="Q8" s="13">
        <f>154+180</f>
        <v>334</v>
      </c>
      <c r="R8" s="13"/>
      <c r="S8" s="13"/>
      <c r="T8" s="13"/>
      <c r="U8" s="28"/>
    </row>
    <row r="9" s="10" customFormat="1" ht="23.25" customHeight="1" spans="1:21">
      <c r="A9" s="13">
        <v>7</v>
      </c>
      <c r="B9" s="12" t="s">
        <v>169</v>
      </c>
      <c r="C9" s="12" t="s">
        <v>688</v>
      </c>
      <c r="D9" s="15" t="s">
        <v>689</v>
      </c>
      <c r="E9" s="13" t="s">
        <v>678</v>
      </c>
      <c r="F9" s="13">
        <v>274</v>
      </c>
      <c r="G9" s="13"/>
      <c r="H9" s="13"/>
      <c r="I9" s="13">
        <v>193</v>
      </c>
      <c r="J9" s="13"/>
      <c r="K9" s="13"/>
      <c r="L9" s="13"/>
      <c r="M9" s="13"/>
      <c r="N9" s="13"/>
      <c r="O9" s="13"/>
      <c r="P9" s="13"/>
      <c r="Q9" s="13">
        <v>55</v>
      </c>
      <c r="R9" s="13"/>
      <c r="S9" s="13"/>
      <c r="T9" s="13"/>
      <c r="U9" s="28"/>
    </row>
    <row r="10" s="10" customFormat="1" ht="23.25" customHeight="1" spans="1:21">
      <c r="A10" s="13">
        <v>8</v>
      </c>
      <c r="B10" s="12" t="s">
        <v>169</v>
      </c>
      <c r="C10" s="12" t="s">
        <v>690</v>
      </c>
      <c r="D10" s="15" t="s">
        <v>691</v>
      </c>
      <c r="E10" s="13" t="s">
        <v>692</v>
      </c>
      <c r="F10" s="13">
        <v>200</v>
      </c>
      <c r="G10" s="13"/>
      <c r="H10" s="13"/>
      <c r="I10" s="13">
        <v>70</v>
      </c>
      <c r="J10" s="13"/>
      <c r="K10" s="13"/>
      <c r="L10" s="13"/>
      <c r="M10" s="13"/>
      <c r="N10" s="13">
        <v>58</v>
      </c>
      <c r="O10" s="13"/>
      <c r="P10" s="13"/>
      <c r="Q10" s="13">
        <v>58</v>
      </c>
      <c r="R10" s="13"/>
      <c r="S10" s="13"/>
      <c r="T10" s="13"/>
      <c r="U10" s="28"/>
    </row>
    <row r="11" s="10" customFormat="1" ht="23.25" customHeight="1" spans="1:21">
      <c r="A11" s="13">
        <v>9</v>
      </c>
      <c r="B11" s="12" t="s">
        <v>169</v>
      </c>
      <c r="C11" s="12" t="s">
        <v>693</v>
      </c>
      <c r="D11" s="16" t="s">
        <v>694</v>
      </c>
      <c r="E11" s="13" t="s">
        <v>692</v>
      </c>
      <c r="F11" s="13">
        <v>133</v>
      </c>
      <c r="G11" s="13"/>
      <c r="H11" s="13"/>
      <c r="I11" s="13">
        <v>251</v>
      </c>
      <c r="J11" s="13"/>
      <c r="K11" s="13"/>
      <c r="L11" s="13"/>
      <c r="M11" s="13"/>
      <c r="N11" s="13"/>
      <c r="O11" s="13"/>
      <c r="P11" s="13"/>
      <c r="Q11" s="13">
        <v>74.4</v>
      </c>
      <c r="R11" s="13"/>
      <c r="S11" s="13"/>
      <c r="T11" s="13"/>
      <c r="U11" s="28"/>
    </row>
    <row r="12" s="10" customFormat="1" ht="23.25" customHeight="1" spans="1:21">
      <c r="A12" s="13">
        <v>10</v>
      </c>
      <c r="B12" s="12" t="s">
        <v>169</v>
      </c>
      <c r="C12" s="12" t="s">
        <v>695</v>
      </c>
      <c r="D12" s="13" t="s">
        <v>696</v>
      </c>
      <c r="E12" s="13" t="s">
        <v>692</v>
      </c>
      <c r="F12" s="13">
        <v>250</v>
      </c>
      <c r="G12" s="13"/>
      <c r="H12" s="13"/>
      <c r="I12" s="13">
        <v>455</v>
      </c>
      <c r="J12" s="13"/>
      <c r="K12" s="13"/>
      <c r="L12" s="13"/>
      <c r="M12" s="13"/>
      <c r="N12" s="13"/>
      <c r="O12" s="13"/>
      <c r="P12" s="13"/>
      <c r="Q12" s="13">
        <v>212</v>
      </c>
      <c r="R12" s="13"/>
      <c r="S12" s="13"/>
      <c r="T12" s="13"/>
      <c r="U12" s="28"/>
    </row>
    <row r="13" s="10" customFormat="1" ht="23.25" customHeight="1" spans="1:21">
      <c r="A13" s="13">
        <v>11</v>
      </c>
      <c r="B13" s="12" t="s">
        <v>169</v>
      </c>
      <c r="C13" s="12" t="s">
        <v>697</v>
      </c>
      <c r="D13" s="15" t="s">
        <v>698</v>
      </c>
      <c r="E13" s="13" t="s">
        <v>692</v>
      </c>
      <c r="F13" s="13">
        <v>293</v>
      </c>
      <c r="G13" s="13"/>
      <c r="H13" s="13"/>
      <c r="I13" s="13">
        <v>472</v>
      </c>
      <c r="J13" s="13"/>
      <c r="K13" s="13"/>
      <c r="L13" s="13"/>
      <c r="M13" s="13"/>
      <c r="N13" s="13"/>
      <c r="O13" s="13"/>
      <c r="P13" s="13"/>
      <c r="Q13" s="13">
        <v>55.2</v>
      </c>
      <c r="R13" s="13"/>
      <c r="S13" s="13">
        <v>267</v>
      </c>
      <c r="T13" s="13"/>
      <c r="U13" s="28"/>
    </row>
    <row r="14" s="10" customFormat="1" ht="23.25" customHeight="1" spans="1:21">
      <c r="A14" s="13">
        <v>12</v>
      </c>
      <c r="B14" s="12" t="s">
        <v>169</v>
      </c>
      <c r="C14" s="12" t="s">
        <v>699</v>
      </c>
      <c r="D14" s="12" t="s">
        <v>700</v>
      </c>
      <c r="E14" s="13" t="s">
        <v>692</v>
      </c>
      <c r="F14" s="13">
        <v>831</v>
      </c>
      <c r="G14" s="13"/>
      <c r="H14" s="13"/>
      <c r="I14" s="13">
        <v>1308</v>
      </c>
      <c r="J14" s="13"/>
      <c r="K14" s="13"/>
      <c r="L14" s="13"/>
      <c r="M14" s="13"/>
      <c r="N14" s="13">
        <v>20</v>
      </c>
      <c r="O14" s="13"/>
      <c r="P14" s="13"/>
      <c r="Q14" s="13">
        <v>525</v>
      </c>
      <c r="R14" s="13"/>
      <c r="S14" s="13"/>
      <c r="T14" s="13"/>
      <c r="U14" s="28"/>
    </row>
    <row r="15" s="10" customFormat="1" ht="23.25" customHeight="1" spans="1:21">
      <c r="A15" s="13">
        <v>13</v>
      </c>
      <c r="B15" s="12" t="s">
        <v>169</v>
      </c>
      <c r="C15" s="12" t="s">
        <v>701</v>
      </c>
      <c r="D15" s="13" t="s">
        <v>702</v>
      </c>
      <c r="E15" s="13" t="s">
        <v>703</v>
      </c>
      <c r="F15" s="13">
        <v>336</v>
      </c>
      <c r="G15" s="13"/>
      <c r="H15" s="13"/>
      <c r="I15" s="13">
        <v>336</v>
      </c>
      <c r="J15" s="13"/>
      <c r="K15" s="13"/>
      <c r="L15" s="13"/>
      <c r="M15" s="13"/>
      <c r="N15" s="13"/>
      <c r="O15" s="13"/>
      <c r="P15" s="13"/>
      <c r="Q15" s="13">
        <v>178</v>
      </c>
      <c r="R15" s="13"/>
      <c r="S15" s="13"/>
      <c r="T15" s="13"/>
      <c r="U15" s="28"/>
    </row>
    <row r="16" s="10" customFormat="1" ht="23.25" customHeight="1" spans="1:21">
      <c r="A16" s="13">
        <v>14</v>
      </c>
      <c r="B16" s="12" t="s">
        <v>169</v>
      </c>
      <c r="C16" s="12" t="s">
        <v>704</v>
      </c>
      <c r="D16" s="13" t="s">
        <v>705</v>
      </c>
      <c r="E16" s="13" t="s">
        <v>703</v>
      </c>
      <c r="F16" s="13">
        <v>81</v>
      </c>
      <c r="G16" s="13"/>
      <c r="H16" s="13"/>
      <c r="I16" s="13">
        <v>81</v>
      </c>
      <c r="J16" s="13"/>
      <c r="K16" s="13"/>
      <c r="L16" s="13"/>
      <c r="M16" s="13"/>
      <c r="N16" s="13"/>
      <c r="O16" s="13"/>
      <c r="P16" s="13"/>
      <c r="Q16" s="13">
        <v>104</v>
      </c>
      <c r="R16" s="13"/>
      <c r="S16" s="13"/>
      <c r="T16" s="13"/>
      <c r="U16" s="28"/>
    </row>
    <row r="17" s="10" customFormat="1" ht="23.25" customHeight="1" spans="1:21">
      <c r="A17" s="13">
        <v>15</v>
      </c>
      <c r="B17" s="12" t="s">
        <v>169</v>
      </c>
      <c r="C17" s="12" t="s">
        <v>706</v>
      </c>
      <c r="D17" s="17" t="s">
        <v>707</v>
      </c>
      <c r="E17" s="17" t="s">
        <v>708</v>
      </c>
      <c r="F17" s="13">
        <v>346</v>
      </c>
      <c r="G17" s="13"/>
      <c r="H17" s="13"/>
      <c r="I17" s="13">
        <v>470</v>
      </c>
      <c r="J17" s="13"/>
      <c r="K17" s="13">
        <v>132</v>
      </c>
      <c r="L17" s="13"/>
      <c r="M17" s="13"/>
      <c r="N17" s="13"/>
      <c r="O17" s="13"/>
      <c r="P17" s="13"/>
      <c r="Q17" s="13">
        <v>146</v>
      </c>
      <c r="R17" s="13"/>
      <c r="S17" s="13"/>
      <c r="T17" s="13"/>
      <c r="U17" s="28"/>
    </row>
    <row r="18" s="10" customFormat="1" ht="23.25" customHeight="1" spans="1:21">
      <c r="A18" s="13">
        <v>16</v>
      </c>
      <c r="B18" s="12" t="s">
        <v>169</v>
      </c>
      <c r="C18" s="12" t="s">
        <v>709</v>
      </c>
      <c r="D18" s="17" t="s">
        <v>710</v>
      </c>
      <c r="E18" s="17" t="s">
        <v>708</v>
      </c>
      <c r="F18" s="13">
        <v>207</v>
      </c>
      <c r="G18" s="13"/>
      <c r="H18" s="13"/>
      <c r="I18" s="13">
        <v>430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8"/>
    </row>
    <row r="19" s="10" customFormat="1" ht="23.25" customHeight="1" spans="1:21">
      <c r="A19" s="13">
        <v>17</v>
      </c>
      <c r="B19" s="12" t="s">
        <v>169</v>
      </c>
      <c r="C19" s="12" t="s">
        <v>711</v>
      </c>
      <c r="D19" s="17" t="s">
        <v>712</v>
      </c>
      <c r="E19" s="17" t="s">
        <v>708</v>
      </c>
      <c r="F19" s="13">
        <v>100</v>
      </c>
      <c r="G19" s="13"/>
      <c r="H19" s="13"/>
      <c r="I19" s="13">
        <v>231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28"/>
    </row>
    <row r="20" s="10" customFormat="1" ht="23.25" customHeight="1" spans="1:21">
      <c r="A20" s="13">
        <v>18</v>
      </c>
      <c r="B20" s="12" t="s">
        <v>169</v>
      </c>
      <c r="C20" s="12" t="s">
        <v>713</v>
      </c>
      <c r="D20" s="17" t="s">
        <v>714</v>
      </c>
      <c r="E20" s="17" t="s">
        <v>708</v>
      </c>
      <c r="F20" s="13">
        <v>134</v>
      </c>
      <c r="G20" s="13"/>
      <c r="H20" s="13"/>
      <c r="I20" s="13">
        <v>133</v>
      </c>
      <c r="J20" s="13">
        <v>133</v>
      </c>
      <c r="K20" s="13"/>
      <c r="L20" s="13"/>
      <c r="M20" s="13"/>
      <c r="N20" s="13"/>
      <c r="O20" s="13"/>
      <c r="P20" s="13"/>
      <c r="Q20" s="13">
        <v>133</v>
      </c>
      <c r="R20" s="13"/>
      <c r="S20" s="13"/>
      <c r="T20" s="13"/>
      <c r="U20" s="28"/>
    </row>
    <row r="21" s="10" customFormat="1" ht="23.25" customHeight="1" spans="1:21">
      <c r="A21" s="13">
        <v>19</v>
      </c>
      <c r="B21" s="12" t="s">
        <v>169</v>
      </c>
      <c r="C21" s="12" t="s">
        <v>715</v>
      </c>
      <c r="D21" s="17" t="s">
        <v>716</v>
      </c>
      <c r="E21" s="17" t="s">
        <v>708</v>
      </c>
      <c r="F21" s="13">
        <v>273</v>
      </c>
      <c r="G21" s="13"/>
      <c r="H21" s="13"/>
      <c r="I21" s="13">
        <v>542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28"/>
    </row>
    <row r="22" s="10" customFormat="1" ht="23.25" customHeight="1" spans="1:21">
      <c r="A22" s="13">
        <v>20</v>
      </c>
      <c r="B22" s="12" t="s">
        <v>169</v>
      </c>
      <c r="C22" s="12" t="s">
        <v>717</v>
      </c>
      <c r="D22" s="18" t="s">
        <v>718</v>
      </c>
      <c r="E22" s="13" t="s">
        <v>719</v>
      </c>
      <c r="F22" s="13">
        <v>305.61</v>
      </c>
      <c r="G22" s="13">
        <v>376.94</v>
      </c>
      <c r="H22" s="13"/>
      <c r="I22" s="13"/>
      <c r="J22" s="22">
        <v>296.26</v>
      </c>
      <c r="K22" s="13"/>
      <c r="L22" s="13"/>
      <c r="M22" s="22"/>
      <c r="N22" s="13"/>
      <c r="O22" s="13"/>
      <c r="P22" s="13"/>
      <c r="Q22" s="13">
        <v>286.26</v>
      </c>
      <c r="R22" s="13"/>
      <c r="S22" s="13">
        <v>435</v>
      </c>
      <c r="T22" s="12"/>
      <c r="U22" s="12">
        <v>2022.8</v>
      </c>
    </row>
    <row r="23" s="10" customFormat="1" ht="23.25" customHeight="1" spans="1:21">
      <c r="A23" s="13">
        <v>21</v>
      </c>
      <c r="B23" s="12" t="s">
        <v>169</v>
      </c>
      <c r="C23" s="12" t="s">
        <v>720</v>
      </c>
      <c r="D23" s="18" t="s">
        <v>721</v>
      </c>
      <c r="E23" s="13" t="s">
        <v>719</v>
      </c>
      <c r="F23" s="13">
        <v>430.74</v>
      </c>
      <c r="G23" s="13">
        <v>725.27</v>
      </c>
      <c r="H23" s="13"/>
      <c r="I23" s="13"/>
      <c r="J23" s="22">
        <v>0</v>
      </c>
      <c r="K23" s="13"/>
      <c r="L23" s="13"/>
      <c r="M23" s="22"/>
      <c r="N23" s="13"/>
      <c r="O23" s="13"/>
      <c r="P23" s="13"/>
      <c r="Q23" s="13">
        <v>343.69</v>
      </c>
      <c r="R23" s="13"/>
      <c r="S23" s="13">
        <v>57.51</v>
      </c>
      <c r="T23" s="12"/>
      <c r="U23" s="12">
        <v>2022.8</v>
      </c>
    </row>
    <row r="24" s="10" customFormat="1" ht="23.25" customHeight="1" spans="1:21">
      <c r="A24" s="13">
        <v>22</v>
      </c>
      <c r="B24" s="12" t="s">
        <v>169</v>
      </c>
      <c r="C24" s="12" t="s">
        <v>722</v>
      </c>
      <c r="D24" s="18" t="s">
        <v>723</v>
      </c>
      <c r="E24" s="13" t="s">
        <v>719</v>
      </c>
      <c r="F24" s="13">
        <v>353.48</v>
      </c>
      <c r="G24" s="13">
        <v>668.37</v>
      </c>
      <c r="H24" s="13"/>
      <c r="I24" s="13"/>
      <c r="J24" s="22">
        <v>5.88</v>
      </c>
      <c r="K24" s="13"/>
      <c r="L24" s="13"/>
      <c r="M24" s="22"/>
      <c r="N24" s="13"/>
      <c r="O24" s="13"/>
      <c r="P24" s="13"/>
      <c r="Q24" s="13">
        <v>413.33</v>
      </c>
      <c r="R24" s="13"/>
      <c r="S24" s="13">
        <v>96</v>
      </c>
      <c r="T24" s="12"/>
      <c r="U24" s="12">
        <v>2022.8</v>
      </c>
    </row>
    <row r="25" s="10" customFormat="1" ht="23.25" customHeight="1" spans="1:21">
      <c r="A25" s="13">
        <v>23</v>
      </c>
      <c r="B25" s="12" t="s">
        <v>169</v>
      </c>
      <c r="C25" s="12" t="s">
        <v>724</v>
      </c>
      <c r="D25" s="18" t="s">
        <v>725</v>
      </c>
      <c r="E25" s="13" t="s">
        <v>719</v>
      </c>
      <c r="F25" s="13">
        <v>511.64</v>
      </c>
      <c r="G25" s="13">
        <v>797.49</v>
      </c>
      <c r="H25" s="13"/>
      <c r="I25" s="13"/>
      <c r="J25" s="22">
        <v>161.87</v>
      </c>
      <c r="K25" s="13"/>
      <c r="L25" s="13"/>
      <c r="M25" s="22"/>
      <c r="N25" s="13"/>
      <c r="O25" s="13"/>
      <c r="P25" s="13"/>
      <c r="Q25" s="13">
        <v>232.62</v>
      </c>
      <c r="R25" s="13"/>
      <c r="S25" s="13">
        <v>124.78</v>
      </c>
      <c r="T25" s="12"/>
      <c r="U25" s="12">
        <v>2022.8</v>
      </c>
    </row>
    <row r="26" s="10" customFormat="1" ht="23.25" customHeight="1" spans="1:21">
      <c r="A26" s="13">
        <v>24</v>
      </c>
      <c r="B26" s="12" t="s">
        <v>169</v>
      </c>
      <c r="C26" s="12" t="s">
        <v>726</v>
      </c>
      <c r="D26" s="18" t="s">
        <v>727</v>
      </c>
      <c r="E26" s="13" t="s">
        <v>719</v>
      </c>
      <c r="F26" s="13">
        <v>209.47</v>
      </c>
      <c r="G26" s="13">
        <v>333.09</v>
      </c>
      <c r="H26" s="13"/>
      <c r="I26" s="13"/>
      <c r="J26" s="22">
        <v>94.05</v>
      </c>
      <c r="K26" s="13"/>
      <c r="L26" s="13"/>
      <c r="M26" s="22"/>
      <c r="N26" s="13"/>
      <c r="O26" s="13"/>
      <c r="P26" s="13"/>
      <c r="Q26" s="13">
        <v>406.99</v>
      </c>
      <c r="R26" s="13"/>
      <c r="S26" s="13">
        <v>253.94</v>
      </c>
      <c r="T26" s="12"/>
      <c r="U26" s="12">
        <v>2022.8</v>
      </c>
    </row>
    <row r="27" s="10" customFormat="1" ht="23.25" customHeight="1" spans="1:21">
      <c r="A27" s="13">
        <v>25</v>
      </c>
      <c r="B27" s="12" t="s">
        <v>169</v>
      </c>
      <c r="C27" s="12" t="s">
        <v>728</v>
      </c>
      <c r="D27" s="18" t="s">
        <v>729</v>
      </c>
      <c r="E27" s="13" t="s">
        <v>719</v>
      </c>
      <c r="F27" s="13">
        <v>456.18</v>
      </c>
      <c r="G27" s="13">
        <v>802.93</v>
      </c>
      <c r="H27" s="13"/>
      <c r="I27" s="13"/>
      <c r="J27" s="22">
        <v>115.13</v>
      </c>
      <c r="K27" s="13"/>
      <c r="L27" s="13"/>
      <c r="M27" s="22"/>
      <c r="N27" s="13"/>
      <c r="O27" s="13"/>
      <c r="P27" s="13"/>
      <c r="Q27" s="13">
        <v>468.06</v>
      </c>
      <c r="R27" s="13"/>
      <c r="S27" s="13">
        <v>248</v>
      </c>
      <c r="T27" s="12"/>
      <c r="U27" s="12">
        <v>2022.8</v>
      </c>
    </row>
    <row r="28" s="10" customFormat="1" ht="23.25" customHeight="1" spans="1:21">
      <c r="A28" s="13">
        <v>26</v>
      </c>
      <c r="B28" s="12" t="s">
        <v>169</v>
      </c>
      <c r="C28" s="12" t="s">
        <v>730</v>
      </c>
      <c r="D28" s="18" t="s">
        <v>731</v>
      </c>
      <c r="E28" s="13" t="s">
        <v>719</v>
      </c>
      <c r="F28" s="13">
        <v>636.76</v>
      </c>
      <c r="G28" s="13">
        <v>1098.68</v>
      </c>
      <c r="H28" s="13"/>
      <c r="I28" s="13"/>
      <c r="J28" s="22">
        <v>0</v>
      </c>
      <c r="K28" s="13"/>
      <c r="L28" s="13"/>
      <c r="M28" s="22"/>
      <c r="N28" s="13"/>
      <c r="O28" s="13"/>
      <c r="P28" s="13"/>
      <c r="Q28" s="13">
        <v>546.35</v>
      </c>
      <c r="R28" s="13"/>
      <c r="S28" s="13">
        <v>96</v>
      </c>
      <c r="T28" s="12">
        <v>30</v>
      </c>
      <c r="U28" s="12">
        <v>2022.8</v>
      </c>
    </row>
    <row r="29" s="10" customFormat="1" ht="23.25" customHeight="1" spans="1:21">
      <c r="A29" s="13">
        <v>27</v>
      </c>
      <c r="B29" s="12" t="s">
        <v>169</v>
      </c>
      <c r="C29" s="12" t="s">
        <v>732</v>
      </c>
      <c r="D29" s="18" t="s">
        <v>317</v>
      </c>
      <c r="E29" s="13" t="s">
        <v>719</v>
      </c>
      <c r="F29" s="13">
        <v>138.58</v>
      </c>
      <c r="G29" s="13">
        <v>302.4</v>
      </c>
      <c r="H29" s="13"/>
      <c r="I29" s="13"/>
      <c r="J29" s="22">
        <v>0</v>
      </c>
      <c r="K29" s="13"/>
      <c r="L29" s="13"/>
      <c r="M29" s="22"/>
      <c r="N29" s="13"/>
      <c r="O29" s="13"/>
      <c r="P29" s="13"/>
      <c r="Q29" s="13">
        <v>0</v>
      </c>
      <c r="R29" s="13"/>
      <c r="S29" s="13">
        <v>0</v>
      </c>
      <c r="T29" s="12"/>
      <c r="U29" s="12">
        <v>2022.8</v>
      </c>
    </row>
    <row r="30" s="10" customFormat="1" ht="23.25" customHeight="1" spans="1:21">
      <c r="A30" s="13">
        <v>28</v>
      </c>
      <c r="B30" s="12" t="s">
        <v>169</v>
      </c>
      <c r="C30" s="12" t="s">
        <v>733</v>
      </c>
      <c r="D30" s="18" t="s">
        <v>734</v>
      </c>
      <c r="E30" s="13" t="s">
        <v>719</v>
      </c>
      <c r="F30" s="13">
        <v>135.17</v>
      </c>
      <c r="G30" s="13">
        <v>198.85</v>
      </c>
      <c r="H30" s="13"/>
      <c r="I30" s="13"/>
      <c r="J30" s="22">
        <v>0</v>
      </c>
      <c r="K30" s="13"/>
      <c r="L30" s="13"/>
      <c r="M30" s="22"/>
      <c r="N30" s="13"/>
      <c r="O30" s="13"/>
      <c r="P30" s="13"/>
      <c r="Q30" s="13">
        <v>0</v>
      </c>
      <c r="R30" s="13"/>
      <c r="S30" s="13">
        <v>0</v>
      </c>
      <c r="T30" s="12"/>
      <c r="U30" s="12">
        <v>2022.8</v>
      </c>
    </row>
    <row r="31" s="10" customFormat="1" ht="23.25" customHeight="1" spans="1:21">
      <c r="A31" s="13">
        <v>29</v>
      </c>
      <c r="B31" s="12" t="s">
        <v>169</v>
      </c>
      <c r="C31" s="12" t="s">
        <v>735</v>
      </c>
      <c r="D31" s="18" t="s">
        <v>736</v>
      </c>
      <c r="E31" s="13" t="s">
        <v>719</v>
      </c>
      <c r="F31" s="13">
        <v>333.68</v>
      </c>
      <c r="G31" s="13">
        <v>394.09</v>
      </c>
      <c r="H31" s="13"/>
      <c r="I31" s="13"/>
      <c r="J31" s="22">
        <v>213.79</v>
      </c>
      <c r="K31" s="13"/>
      <c r="L31" s="13"/>
      <c r="M31" s="22"/>
      <c r="N31" s="13"/>
      <c r="O31" s="13"/>
      <c r="P31" s="13"/>
      <c r="Q31" s="13">
        <v>92.2</v>
      </c>
      <c r="R31" s="13"/>
      <c r="S31" s="13">
        <v>0</v>
      </c>
      <c r="T31" s="12"/>
      <c r="U31" s="12">
        <v>2022.8</v>
      </c>
    </row>
    <row r="32" s="10" customFormat="1" ht="23.25" customHeight="1" spans="1:21">
      <c r="A32" s="13">
        <v>30</v>
      </c>
      <c r="B32" s="12" t="s">
        <v>169</v>
      </c>
      <c r="C32" s="12" t="s">
        <v>737</v>
      </c>
      <c r="D32" s="18" t="s">
        <v>738</v>
      </c>
      <c r="E32" s="13" t="s">
        <v>719</v>
      </c>
      <c r="F32" s="13">
        <v>103.91</v>
      </c>
      <c r="G32" s="13">
        <v>211.58</v>
      </c>
      <c r="H32" s="13"/>
      <c r="I32" s="13"/>
      <c r="J32" s="22">
        <v>0</v>
      </c>
      <c r="K32" s="13"/>
      <c r="L32" s="13"/>
      <c r="M32" s="22"/>
      <c r="N32" s="13"/>
      <c r="O32" s="13"/>
      <c r="P32" s="13"/>
      <c r="Q32" s="13">
        <v>94</v>
      </c>
      <c r="R32" s="13"/>
      <c r="S32" s="13">
        <v>0</v>
      </c>
      <c r="T32" s="12"/>
      <c r="U32" s="12">
        <v>2022.8</v>
      </c>
    </row>
    <row r="33" s="10" customFormat="1" ht="23.25" customHeight="1" spans="1:21">
      <c r="A33" s="13">
        <v>31</v>
      </c>
      <c r="B33" s="12" t="s">
        <v>169</v>
      </c>
      <c r="C33" s="12" t="s">
        <v>739</v>
      </c>
      <c r="D33" s="18" t="s">
        <v>740</v>
      </c>
      <c r="E33" s="13" t="s">
        <v>719</v>
      </c>
      <c r="F33" s="13">
        <v>219.82</v>
      </c>
      <c r="G33" s="13">
        <v>402.41</v>
      </c>
      <c r="H33" s="13"/>
      <c r="I33" s="13"/>
      <c r="J33" s="22">
        <v>0</v>
      </c>
      <c r="K33" s="13"/>
      <c r="L33" s="13"/>
      <c r="M33" s="22"/>
      <c r="N33" s="13"/>
      <c r="O33" s="13"/>
      <c r="P33" s="13"/>
      <c r="Q33" s="13">
        <v>110.95</v>
      </c>
      <c r="R33" s="13"/>
      <c r="S33" s="13">
        <v>109.84</v>
      </c>
      <c r="T33" s="12"/>
      <c r="U33" s="12">
        <v>2022.8</v>
      </c>
    </row>
    <row r="34" s="10" customFormat="1" ht="23.25" customHeight="1" spans="1:21">
      <c r="A34" s="13">
        <v>32</v>
      </c>
      <c r="B34" s="12" t="s">
        <v>169</v>
      </c>
      <c r="C34" s="12" t="s">
        <v>741</v>
      </c>
      <c r="D34" s="18" t="s">
        <v>742</v>
      </c>
      <c r="E34" s="13" t="s">
        <v>719</v>
      </c>
      <c r="F34" s="13">
        <v>320.37</v>
      </c>
      <c r="G34" s="13">
        <v>557.69</v>
      </c>
      <c r="H34" s="13"/>
      <c r="I34" s="13"/>
      <c r="J34" s="22">
        <v>0</v>
      </c>
      <c r="K34" s="13"/>
      <c r="L34" s="13"/>
      <c r="M34" s="22"/>
      <c r="N34" s="13"/>
      <c r="O34" s="13"/>
      <c r="P34" s="13"/>
      <c r="Q34" s="13">
        <v>246.92</v>
      </c>
      <c r="R34" s="13"/>
      <c r="S34" s="13">
        <v>352.208</v>
      </c>
      <c r="T34" s="12"/>
      <c r="U34" s="12">
        <v>2022.8</v>
      </c>
    </row>
    <row r="35" s="10" customFormat="1" ht="23.25" customHeight="1" spans="1:21">
      <c r="A35" s="13">
        <v>33</v>
      </c>
      <c r="B35" s="12" t="s">
        <v>169</v>
      </c>
      <c r="C35" s="12" t="s">
        <v>743</v>
      </c>
      <c r="D35" s="18" t="s">
        <v>744</v>
      </c>
      <c r="E35" s="13" t="s">
        <v>719</v>
      </c>
      <c r="F35" s="13">
        <v>367.17</v>
      </c>
      <c r="G35" s="13">
        <v>642.68</v>
      </c>
      <c r="H35" s="13"/>
      <c r="I35" s="13"/>
      <c r="J35" s="22">
        <v>51.15</v>
      </c>
      <c r="K35" s="13"/>
      <c r="L35" s="13"/>
      <c r="M35" s="22"/>
      <c r="N35" s="13"/>
      <c r="O35" s="13"/>
      <c r="P35" s="13"/>
      <c r="Q35" s="13">
        <v>319.52</v>
      </c>
      <c r="R35" s="13"/>
      <c r="S35" s="13">
        <v>422.48</v>
      </c>
      <c r="T35" s="12">
        <v>10</v>
      </c>
      <c r="U35" s="12">
        <v>2022.8</v>
      </c>
    </row>
    <row r="36" s="10" customFormat="1" ht="23.25" customHeight="1" spans="1:21">
      <c r="A36" s="13">
        <v>34</v>
      </c>
      <c r="B36" s="12" t="s">
        <v>169</v>
      </c>
      <c r="C36" s="12" t="s">
        <v>745</v>
      </c>
      <c r="D36" s="18" t="s">
        <v>746</v>
      </c>
      <c r="E36" s="13" t="s">
        <v>719</v>
      </c>
      <c r="F36" s="13">
        <v>376.49</v>
      </c>
      <c r="G36" s="13">
        <v>689.98</v>
      </c>
      <c r="H36" s="13"/>
      <c r="I36" s="13"/>
      <c r="J36" s="22">
        <v>0</v>
      </c>
      <c r="K36" s="13"/>
      <c r="L36" s="13"/>
      <c r="M36" s="22"/>
      <c r="N36" s="13"/>
      <c r="O36" s="13"/>
      <c r="P36" s="13"/>
      <c r="Q36" s="13">
        <v>343.97</v>
      </c>
      <c r="R36" s="13"/>
      <c r="S36" s="13">
        <v>250.912</v>
      </c>
      <c r="T36" s="12"/>
      <c r="U36" s="12">
        <v>2022.8</v>
      </c>
    </row>
    <row r="37" s="10" customFormat="1" ht="23.25" customHeight="1" spans="1:21">
      <c r="A37" s="13">
        <v>35</v>
      </c>
      <c r="B37" s="12" t="s">
        <v>169</v>
      </c>
      <c r="C37" s="12" t="s">
        <v>747</v>
      </c>
      <c r="D37" s="18" t="s">
        <v>748</v>
      </c>
      <c r="E37" s="13" t="s">
        <v>719</v>
      </c>
      <c r="F37" s="13">
        <v>186.5</v>
      </c>
      <c r="G37" s="13">
        <v>367.87</v>
      </c>
      <c r="H37" s="13"/>
      <c r="I37" s="13"/>
      <c r="J37" s="22">
        <v>0</v>
      </c>
      <c r="K37" s="13"/>
      <c r="L37" s="13"/>
      <c r="M37" s="22"/>
      <c r="N37" s="13"/>
      <c r="O37" s="13"/>
      <c r="P37" s="13"/>
      <c r="Q37" s="13">
        <v>323.17</v>
      </c>
      <c r="R37" s="13"/>
      <c r="S37" s="13">
        <v>519.03</v>
      </c>
      <c r="T37" s="12"/>
      <c r="U37" s="12">
        <v>2022.8</v>
      </c>
    </row>
    <row r="38" s="10" customFormat="1" ht="23.25" customHeight="1" spans="1:21">
      <c r="A38" s="13">
        <v>36</v>
      </c>
      <c r="B38" s="12" t="s">
        <v>169</v>
      </c>
      <c r="C38" s="12" t="s">
        <v>749</v>
      </c>
      <c r="D38" s="18" t="s">
        <v>750</v>
      </c>
      <c r="E38" s="13" t="s">
        <v>719</v>
      </c>
      <c r="F38" s="13">
        <v>455.42</v>
      </c>
      <c r="G38" s="13">
        <v>381.77</v>
      </c>
      <c r="H38" s="13"/>
      <c r="I38" s="13"/>
      <c r="J38" s="22">
        <v>36.26</v>
      </c>
      <c r="K38" s="13"/>
      <c r="L38" s="13"/>
      <c r="M38" s="22"/>
      <c r="N38" s="13"/>
      <c r="O38" s="13"/>
      <c r="P38" s="13"/>
      <c r="Q38" s="13">
        <v>578.11</v>
      </c>
      <c r="R38" s="13"/>
      <c r="S38" s="13">
        <v>339.1</v>
      </c>
      <c r="T38" s="12"/>
      <c r="U38" s="12">
        <v>2022.8</v>
      </c>
    </row>
    <row r="39" s="10" customFormat="1" ht="23.25" customHeight="1" spans="1:21">
      <c r="A39" s="13">
        <v>37</v>
      </c>
      <c r="B39" s="12" t="s">
        <v>169</v>
      </c>
      <c r="C39" s="12" t="s">
        <v>751</v>
      </c>
      <c r="D39" s="18" t="s">
        <v>752</v>
      </c>
      <c r="E39" s="13" t="s">
        <v>719</v>
      </c>
      <c r="F39" s="13">
        <v>372.34</v>
      </c>
      <c r="G39" s="13">
        <v>741.18</v>
      </c>
      <c r="H39" s="13"/>
      <c r="I39" s="13"/>
      <c r="J39" s="22">
        <v>0</v>
      </c>
      <c r="K39" s="13"/>
      <c r="L39" s="13"/>
      <c r="M39" s="22"/>
      <c r="N39" s="13"/>
      <c r="O39" s="13"/>
      <c r="P39" s="13"/>
      <c r="Q39" s="13">
        <v>138.43</v>
      </c>
      <c r="R39" s="13"/>
      <c r="S39" s="13">
        <v>325.29</v>
      </c>
      <c r="T39" s="12"/>
      <c r="U39" s="12">
        <v>2022.8</v>
      </c>
    </row>
    <row r="40" s="10" customFormat="1" ht="23.25" customHeight="1" spans="1:21">
      <c r="A40" s="13">
        <v>38</v>
      </c>
      <c r="B40" s="12" t="s">
        <v>169</v>
      </c>
      <c r="C40" s="17" t="s">
        <v>753</v>
      </c>
      <c r="D40" s="12" t="s">
        <v>754</v>
      </c>
      <c r="E40" s="12" t="s">
        <v>703</v>
      </c>
      <c r="F40" s="13">
        <f>168.5+113.55</f>
        <v>282.05</v>
      </c>
      <c r="G40" s="13"/>
      <c r="H40" s="13">
        <f>0+98.13</f>
        <v>98.13</v>
      </c>
      <c r="I40" s="13"/>
      <c r="J40" s="13"/>
      <c r="K40" s="13"/>
      <c r="L40" s="13"/>
      <c r="M40" s="13">
        <f>175.3+0</f>
        <v>175.3</v>
      </c>
      <c r="N40" s="13"/>
      <c r="O40" s="13"/>
      <c r="P40" s="13"/>
      <c r="Q40" s="13">
        <f>0+57.98</f>
        <v>57.98</v>
      </c>
      <c r="R40" s="13"/>
      <c r="S40" s="13"/>
      <c r="T40" s="13">
        <f>0+58</f>
        <v>58</v>
      </c>
      <c r="U40" s="29" t="s">
        <v>755</v>
      </c>
    </row>
    <row r="41" s="10" customFormat="1" ht="23.25" customHeight="1" spans="1:21">
      <c r="A41" s="13">
        <v>39</v>
      </c>
      <c r="B41" s="12" t="s">
        <v>169</v>
      </c>
      <c r="C41" s="12" t="s">
        <v>756</v>
      </c>
      <c r="D41" s="12" t="s">
        <v>757</v>
      </c>
      <c r="E41" s="12" t="s">
        <v>758</v>
      </c>
      <c r="F41" s="13">
        <v>301.5</v>
      </c>
      <c r="G41" s="13"/>
      <c r="H41" s="13"/>
      <c r="I41" s="13"/>
      <c r="J41" s="13"/>
      <c r="K41" s="13"/>
      <c r="L41" s="13"/>
      <c r="M41" s="13">
        <v>40</v>
      </c>
      <c r="N41" s="13"/>
      <c r="O41" s="13"/>
      <c r="P41" s="13"/>
      <c r="Q41" s="13"/>
      <c r="R41" s="13"/>
      <c r="S41" s="13"/>
      <c r="T41" s="13"/>
      <c r="U41" s="29">
        <v>2022.12</v>
      </c>
    </row>
    <row r="42" s="10" customFormat="1" ht="23.25" customHeight="1" spans="1:21">
      <c r="A42" s="13">
        <v>40</v>
      </c>
      <c r="B42" s="12" t="s">
        <v>169</v>
      </c>
      <c r="C42" s="17" t="s">
        <v>759</v>
      </c>
      <c r="D42" s="12" t="s">
        <v>760</v>
      </c>
      <c r="E42" s="12" t="s">
        <v>703</v>
      </c>
      <c r="F42" s="13">
        <v>165.67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>
        <v>186.59</v>
      </c>
      <c r="R42" s="13"/>
      <c r="S42" s="13"/>
      <c r="T42" s="13"/>
      <c r="U42" s="29">
        <v>2023.1</v>
      </c>
    </row>
    <row r="43" s="10" customFormat="1" ht="23.25" customHeight="1" spans="1:21">
      <c r="A43" s="13">
        <v>41</v>
      </c>
      <c r="B43" s="12" t="s">
        <v>169</v>
      </c>
      <c r="C43" s="17" t="s">
        <v>761</v>
      </c>
      <c r="D43" s="12" t="s">
        <v>762</v>
      </c>
      <c r="E43" s="12" t="s">
        <v>703</v>
      </c>
      <c r="F43" s="13">
        <f>555.71+63.95</f>
        <v>619.66</v>
      </c>
      <c r="G43" s="13">
        <f>720.13+63.29</f>
        <v>783.42</v>
      </c>
      <c r="H43" s="13"/>
      <c r="I43" s="13"/>
      <c r="J43" s="13"/>
      <c r="K43" s="13"/>
      <c r="L43" s="13">
        <f>0+64.89</f>
        <v>64.89</v>
      </c>
      <c r="M43" s="13"/>
      <c r="N43" s="13"/>
      <c r="O43" s="13"/>
      <c r="P43" s="13"/>
      <c r="Q43" s="13">
        <f>605.42+128.18</f>
        <v>733.6</v>
      </c>
      <c r="R43" s="13">
        <f>26.4+0</f>
        <v>26.4</v>
      </c>
      <c r="S43" s="13">
        <f>0+246.99</f>
        <v>246.99</v>
      </c>
      <c r="T43" s="13"/>
      <c r="U43" s="29" t="s">
        <v>763</v>
      </c>
    </row>
    <row r="44" s="10" customFormat="1" ht="23.25" customHeight="1" spans="1:21">
      <c r="A44" s="13">
        <v>42</v>
      </c>
      <c r="B44" s="12" t="s">
        <v>169</v>
      </c>
      <c r="C44" s="17" t="s">
        <v>764</v>
      </c>
      <c r="D44" s="12" t="s">
        <v>765</v>
      </c>
      <c r="E44" s="12" t="s">
        <v>703</v>
      </c>
      <c r="F44" s="13">
        <f>251.8</f>
        <v>251.8</v>
      </c>
      <c r="G44" s="13">
        <f>327.28</f>
        <v>327.28</v>
      </c>
      <c r="H44" s="13"/>
      <c r="I44" s="13"/>
      <c r="J44" s="13">
        <f>0</f>
        <v>0</v>
      </c>
      <c r="K44" s="13"/>
      <c r="L44" s="13">
        <f>0</f>
        <v>0</v>
      </c>
      <c r="M44" s="13"/>
      <c r="N44" s="13"/>
      <c r="O44" s="13"/>
      <c r="P44" s="13"/>
      <c r="Q44" s="13">
        <f>331.71</f>
        <v>331.71</v>
      </c>
      <c r="R44" s="13"/>
      <c r="S44" s="13">
        <f>0</f>
        <v>0</v>
      </c>
      <c r="T44" s="13"/>
      <c r="U44" s="29">
        <v>2023.1</v>
      </c>
    </row>
    <row r="45" s="10" customFormat="1" ht="23.25" customHeight="1" spans="1:21">
      <c r="A45" s="13">
        <v>43</v>
      </c>
      <c r="B45" s="12" t="s">
        <v>169</v>
      </c>
      <c r="C45" s="19" t="s">
        <v>766</v>
      </c>
      <c r="D45" s="12" t="s">
        <v>767</v>
      </c>
      <c r="E45" s="12" t="s">
        <v>703</v>
      </c>
      <c r="F45" s="13">
        <v>313.37</v>
      </c>
      <c r="G45" s="13">
        <v>0</v>
      </c>
      <c r="H45" s="13"/>
      <c r="I45" s="13"/>
      <c r="J45" s="13">
        <v>459.49</v>
      </c>
      <c r="K45" s="13"/>
      <c r="L45" s="13">
        <v>43.39</v>
      </c>
      <c r="M45" s="13"/>
      <c r="N45" s="13"/>
      <c r="O45" s="13"/>
      <c r="P45" s="13"/>
      <c r="Q45" s="13">
        <v>99.39</v>
      </c>
      <c r="R45" s="13"/>
      <c r="S45" s="13">
        <v>72.89</v>
      </c>
      <c r="T45" s="13"/>
      <c r="U45" s="29">
        <v>2023.12</v>
      </c>
    </row>
    <row r="46" s="10" customFormat="1" ht="23.25" customHeight="1" spans="1:21">
      <c r="A46" s="13">
        <v>44</v>
      </c>
      <c r="B46" s="12" t="s">
        <v>169</v>
      </c>
      <c r="C46" s="17" t="s">
        <v>768</v>
      </c>
      <c r="D46" s="12" t="s">
        <v>769</v>
      </c>
      <c r="E46" s="12" t="s">
        <v>703</v>
      </c>
      <c r="F46" s="13">
        <f>170.04+481.75</f>
        <v>651.79</v>
      </c>
      <c r="G46" s="13">
        <f>245.68+458.64</f>
        <v>704.32</v>
      </c>
      <c r="H46" s="13"/>
      <c r="I46" s="13"/>
      <c r="J46" s="13">
        <f>0+338.85</f>
        <v>338.85</v>
      </c>
      <c r="K46" s="13"/>
      <c r="L46" s="13">
        <f>0+157.55</f>
        <v>157.55</v>
      </c>
      <c r="M46" s="13"/>
      <c r="N46" s="13"/>
      <c r="O46" s="13"/>
      <c r="P46" s="13"/>
      <c r="Q46" s="13">
        <f>308.62+616.19</f>
        <v>924.81</v>
      </c>
      <c r="R46" s="13"/>
      <c r="S46" s="13">
        <f>0+1264.52</f>
        <v>1264.52</v>
      </c>
      <c r="T46" s="13"/>
      <c r="U46" s="29" t="s">
        <v>763</v>
      </c>
    </row>
    <row r="47" s="10" customFormat="1" ht="23.25" customHeight="1" spans="1:21">
      <c r="A47" s="13">
        <v>45</v>
      </c>
      <c r="B47" s="12" t="s">
        <v>169</v>
      </c>
      <c r="C47" s="15" t="s">
        <v>770</v>
      </c>
      <c r="D47" s="12" t="s">
        <v>771</v>
      </c>
      <c r="E47" s="12" t="s">
        <v>772</v>
      </c>
      <c r="F47" s="13">
        <v>141.36</v>
      </c>
      <c r="G47" s="13">
        <v>402.79</v>
      </c>
      <c r="H47" s="13"/>
      <c r="I47" s="13"/>
      <c r="J47" s="13"/>
      <c r="K47" s="13"/>
      <c r="L47" s="13"/>
      <c r="M47" s="13"/>
      <c r="N47" s="13"/>
      <c r="O47" s="13"/>
      <c r="P47" s="13"/>
      <c r="Q47" s="13">
        <v>284.4</v>
      </c>
      <c r="R47" s="13"/>
      <c r="S47" s="13"/>
      <c r="T47" s="13"/>
      <c r="U47" s="29">
        <v>2023.1</v>
      </c>
    </row>
    <row r="48" s="10" customFormat="1" ht="23.25" customHeight="1" spans="1:22">
      <c r="A48" s="13">
        <v>46</v>
      </c>
      <c r="B48" s="12" t="s">
        <v>169</v>
      </c>
      <c r="C48" s="15" t="s">
        <v>773</v>
      </c>
      <c r="D48" s="12" t="s">
        <v>774</v>
      </c>
      <c r="E48" s="12" t="s">
        <v>772</v>
      </c>
      <c r="F48" s="13">
        <v>161.47</v>
      </c>
      <c r="G48" s="13">
        <v>119.91</v>
      </c>
      <c r="H48" s="13"/>
      <c r="I48" s="13"/>
      <c r="J48" s="13"/>
      <c r="K48" s="13"/>
      <c r="L48" s="13"/>
      <c r="M48" s="13"/>
      <c r="N48" s="13"/>
      <c r="O48" s="13"/>
      <c r="P48" s="13"/>
      <c r="Q48" s="13">
        <v>85.01</v>
      </c>
      <c r="R48" s="13"/>
      <c r="S48" s="13"/>
      <c r="T48" s="13"/>
      <c r="U48" s="29">
        <v>2023.1</v>
      </c>
      <c r="V48" s="30" t="s">
        <v>775</v>
      </c>
    </row>
    <row r="49" s="10" customFormat="1" ht="23.25" customHeight="1" spans="1:21">
      <c r="A49" s="13">
        <v>47</v>
      </c>
      <c r="B49" s="12" t="s">
        <v>169</v>
      </c>
      <c r="C49" s="15" t="s">
        <v>776</v>
      </c>
      <c r="D49" s="12" t="s">
        <v>636</v>
      </c>
      <c r="E49" s="12" t="s">
        <v>772</v>
      </c>
      <c r="F49" s="13">
        <v>188.78</v>
      </c>
      <c r="G49" s="13">
        <v>195.02</v>
      </c>
      <c r="H49" s="13"/>
      <c r="I49" s="13">
        <v>188</v>
      </c>
      <c r="J49" s="13"/>
      <c r="K49" s="13"/>
      <c r="L49" s="13"/>
      <c r="M49" s="13"/>
      <c r="N49" s="13"/>
      <c r="O49" s="13"/>
      <c r="P49" s="13"/>
      <c r="Q49" s="13">
        <v>200.8</v>
      </c>
      <c r="R49" s="13"/>
      <c r="S49" s="13"/>
      <c r="T49" s="13"/>
      <c r="U49" s="29">
        <v>2023.1</v>
      </c>
    </row>
    <row r="50" s="10" customFormat="1" ht="23.25" customHeight="1" spans="1:21">
      <c r="A50" s="13">
        <v>48</v>
      </c>
      <c r="B50" s="12" t="s">
        <v>169</v>
      </c>
      <c r="C50" s="20" t="s">
        <v>777</v>
      </c>
      <c r="D50" s="12" t="s">
        <v>778</v>
      </c>
      <c r="E50" s="12" t="s">
        <v>772</v>
      </c>
      <c r="F50" s="13">
        <v>69.28</v>
      </c>
      <c r="G50" s="13"/>
      <c r="H50" s="13"/>
      <c r="I50" s="13"/>
      <c r="J50" s="13">
        <v>47.5</v>
      </c>
      <c r="K50" s="13"/>
      <c r="L50" s="13"/>
      <c r="M50" s="13"/>
      <c r="N50" s="13"/>
      <c r="O50" s="13"/>
      <c r="P50" s="13"/>
      <c r="Q50" s="13">
        <v>45.95</v>
      </c>
      <c r="R50" s="13"/>
      <c r="S50" s="13"/>
      <c r="T50" s="13"/>
      <c r="U50" s="29">
        <v>2023.1</v>
      </c>
    </row>
    <row r="51" s="10" customFormat="1" ht="23.25" customHeight="1" spans="1:21">
      <c r="A51" s="13">
        <v>49</v>
      </c>
      <c r="B51" s="12" t="s">
        <v>169</v>
      </c>
      <c r="C51" s="15" t="s">
        <v>779</v>
      </c>
      <c r="D51" s="12" t="s">
        <v>780</v>
      </c>
      <c r="E51" s="12" t="s">
        <v>772</v>
      </c>
      <c r="F51" s="13">
        <v>190.82</v>
      </c>
      <c r="G51" s="13">
        <v>260.53</v>
      </c>
      <c r="H51" s="13"/>
      <c r="I51" s="13"/>
      <c r="J51" s="13"/>
      <c r="K51" s="13"/>
      <c r="L51" s="13"/>
      <c r="M51" s="13"/>
      <c r="N51" s="13"/>
      <c r="O51" s="13"/>
      <c r="P51" s="13"/>
      <c r="Q51" s="13">
        <v>249.5</v>
      </c>
      <c r="R51" s="13"/>
      <c r="S51" s="13">
        <v>204</v>
      </c>
      <c r="T51" s="13"/>
      <c r="U51" s="29">
        <v>2023.1</v>
      </c>
    </row>
    <row r="52" s="10" customFormat="1" ht="23.25" customHeight="1" spans="1:21">
      <c r="A52" s="13">
        <v>50</v>
      </c>
      <c r="B52" s="12" t="s">
        <v>169</v>
      </c>
      <c r="C52" s="15" t="s">
        <v>781</v>
      </c>
      <c r="D52" s="12" t="s">
        <v>782</v>
      </c>
      <c r="E52" s="12" t="s">
        <v>772</v>
      </c>
      <c r="F52" s="13">
        <v>113.7</v>
      </c>
      <c r="G52" s="13">
        <v>117.39</v>
      </c>
      <c r="H52" s="13"/>
      <c r="I52" s="13"/>
      <c r="J52" s="13"/>
      <c r="K52" s="13"/>
      <c r="L52" s="13"/>
      <c r="M52" s="13"/>
      <c r="N52" s="13"/>
      <c r="O52" s="13"/>
      <c r="P52" s="13"/>
      <c r="Q52" s="13">
        <v>131.63</v>
      </c>
      <c r="R52" s="13"/>
      <c r="S52" s="13"/>
      <c r="T52" s="13"/>
      <c r="U52" s="29">
        <v>2023.1</v>
      </c>
    </row>
    <row r="53" s="10" customFormat="1" ht="23.25" customHeight="1" spans="1:21">
      <c r="A53" s="13">
        <v>51</v>
      </c>
      <c r="B53" s="12" t="s">
        <v>169</v>
      </c>
      <c r="C53" s="13" t="s">
        <v>783</v>
      </c>
      <c r="D53" s="12" t="s">
        <v>784</v>
      </c>
      <c r="E53" s="12" t="s">
        <v>772</v>
      </c>
      <c r="F53" s="13">
        <v>352.38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29">
        <v>2023.1</v>
      </c>
    </row>
    <row r="54" s="10" customFormat="1" ht="36.95" customHeight="1" spans="1:21">
      <c r="A54" s="13">
        <v>52</v>
      </c>
      <c r="B54" s="12" t="s">
        <v>169</v>
      </c>
      <c r="C54" s="17" t="s">
        <v>785</v>
      </c>
      <c r="D54" s="12" t="s">
        <v>786</v>
      </c>
      <c r="E54" s="12" t="s">
        <v>703</v>
      </c>
      <c r="F54" s="13">
        <v>268.37</v>
      </c>
      <c r="G54" s="13"/>
      <c r="H54" s="13"/>
      <c r="I54" s="13"/>
      <c r="J54" s="13">
        <v>507.23</v>
      </c>
      <c r="K54" s="13"/>
      <c r="L54" s="13">
        <v>41.15</v>
      </c>
      <c r="M54" s="13"/>
      <c r="N54" s="13"/>
      <c r="O54" s="13"/>
      <c r="P54" s="13"/>
      <c r="Q54" s="13">
        <v>41.15</v>
      </c>
      <c r="R54" s="13"/>
      <c r="S54" s="13">
        <v>69.13</v>
      </c>
      <c r="T54" s="13"/>
      <c r="U54" s="12">
        <v>2023.12</v>
      </c>
    </row>
    <row r="55" s="10" customFormat="1" ht="36.95" customHeight="1" spans="1:21">
      <c r="A55" s="13">
        <v>53</v>
      </c>
      <c r="B55" s="12" t="s">
        <v>169</v>
      </c>
      <c r="C55" s="17" t="s">
        <v>787</v>
      </c>
      <c r="D55" s="12" t="s">
        <v>788</v>
      </c>
      <c r="E55" s="12" t="s">
        <v>703</v>
      </c>
      <c r="F55" s="13">
        <v>146.34</v>
      </c>
      <c r="G55" s="13"/>
      <c r="H55" s="13"/>
      <c r="I55" s="13"/>
      <c r="J55" s="13">
        <v>270.99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2">
        <v>2023.12</v>
      </c>
    </row>
    <row r="56" s="10" customFormat="1" ht="36.95" customHeight="1" spans="1:21">
      <c r="A56" s="13">
        <v>54</v>
      </c>
      <c r="B56" s="12" t="s">
        <v>169</v>
      </c>
      <c r="C56" s="17" t="s">
        <v>789</v>
      </c>
      <c r="D56" s="12" t="s">
        <v>790</v>
      </c>
      <c r="E56" s="12" t="s">
        <v>703</v>
      </c>
      <c r="F56" s="13">
        <v>170.43</v>
      </c>
      <c r="G56" s="13"/>
      <c r="H56" s="13"/>
      <c r="I56" s="13"/>
      <c r="J56" s="13">
        <v>325.85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2">
        <v>2023.12</v>
      </c>
    </row>
    <row r="57" s="10" customFormat="1" ht="36.95" customHeight="1" spans="1:21">
      <c r="A57" s="13">
        <v>55</v>
      </c>
      <c r="B57" s="12" t="s">
        <v>169</v>
      </c>
      <c r="C57" s="17" t="s">
        <v>791</v>
      </c>
      <c r="D57" s="12" t="s">
        <v>792</v>
      </c>
      <c r="E57" s="12" t="s">
        <v>703</v>
      </c>
      <c r="F57" s="13">
        <v>70.15</v>
      </c>
      <c r="G57" s="13"/>
      <c r="H57" s="13"/>
      <c r="I57" s="13"/>
      <c r="J57" s="13">
        <v>73.37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2">
        <v>2023.12</v>
      </c>
    </row>
    <row r="58" s="10" customFormat="1" ht="36.95" customHeight="1" spans="1:21">
      <c r="A58" s="13">
        <v>56</v>
      </c>
      <c r="B58" s="12" t="s">
        <v>169</v>
      </c>
      <c r="C58" s="17" t="s">
        <v>793</v>
      </c>
      <c r="D58" s="12" t="s">
        <v>317</v>
      </c>
      <c r="E58" s="12" t="s">
        <v>703</v>
      </c>
      <c r="F58" s="13">
        <v>376.84</v>
      </c>
      <c r="G58" s="13">
        <v>394.52</v>
      </c>
      <c r="H58" s="13"/>
      <c r="I58" s="13"/>
      <c r="J58" s="13"/>
      <c r="K58" s="13"/>
      <c r="L58" s="13">
        <v>248.57</v>
      </c>
      <c r="M58" s="13"/>
      <c r="N58" s="13"/>
      <c r="O58" s="13"/>
      <c r="P58" s="13"/>
      <c r="Q58" s="13">
        <v>643.09</v>
      </c>
      <c r="R58" s="13"/>
      <c r="S58" s="13">
        <v>1277.64</v>
      </c>
      <c r="T58" s="13"/>
      <c r="U58" s="12">
        <v>2023.12</v>
      </c>
    </row>
    <row r="59" s="10" customFormat="1" ht="36.95" customHeight="1" spans="1:21">
      <c r="A59" s="13">
        <v>57</v>
      </c>
      <c r="B59" s="12" t="s">
        <v>169</v>
      </c>
      <c r="C59" s="17" t="s">
        <v>794</v>
      </c>
      <c r="D59" s="12" t="s">
        <v>795</v>
      </c>
      <c r="E59" s="12" t="s">
        <v>703</v>
      </c>
      <c r="F59" s="13">
        <v>90.26</v>
      </c>
      <c r="G59" s="13"/>
      <c r="H59" s="13"/>
      <c r="I59" s="13"/>
      <c r="J59" s="13">
        <v>155.02</v>
      </c>
      <c r="K59" s="13"/>
      <c r="L59" s="13">
        <v>26.04</v>
      </c>
      <c r="M59" s="13"/>
      <c r="N59" s="13"/>
      <c r="O59" s="13"/>
      <c r="P59" s="13"/>
      <c r="Q59" s="13">
        <v>26</v>
      </c>
      <c r="R59" s="13"/>
      <c r="S59" s="13">
        <v>49.06</v>
      </c>
      <c r="T59" s="13"/>
      <c r="U59" s="12">
        <v>2023.12</v>
      </c>
    </row>
    <row r="60" s="10" customFormat="1" ht="36.95" customHeight="1" spans="1:21">
      <c r="A60" s="13">
        <v>58</v>
      </c>
      <c r="B60" s="12" t="s">
        <v>169</v>
      </c>
      <c r="C60" s="21" t="s">
        <v>796</v>
      </c>
      <c r="D60" s="12" t="s">
        <v>797</v>
      </c>
      <c r="E60" s="12" t="s">
        <v>703</v>
      </c>
      <c r="F60" s="13">
        <v>329.33</v>
      </c>
      <c r="G60" s="13"/>
      <c r="H60" s="13"/>
      <c r="I60" s="13"/>
      <c r="J60" s="13">
        <v>616.68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2">
        <v>2023.12</v>
      </c>
    </row>
    <row r="61" s="10" customFormat="1" ht="36.95" customHeight="1" spans="1:21">
      <c r="A61" s="13">
        <v>59</v>
      </c>
      <c r="B61" s="12" t="s">
        <v>169</v>
      </c>
      <c r="C61" s="17" t="s">
        <v>798</v>
      </c>
      <c r="D61" s="12" t="s">
        <v>799</v>
      </c>
      <c r="E61" s="12" t="s">
        <v>703</v>
      </c>
      <c r="F61" s="13">
        <v>235.95</v>
      </c>
      <c r="G61" s="13"/>
      <c r="H61" s="13"/>
      <c r="I61" s="13"/>
      <c r="J61" s="13">
        <v>221.6</v>
      </c>
      <c r="K61" s="13"/>
      <c r="L61" s="13">
        <v>245.6</v>
      </c>
      <c r="M61" s="13"/>
      <c r="N61" s="13"/>
      <c r="O61" s="13"/>
      <c r="P61" s="13"/>
      <c r="Q61" s="13">
        <v>267.75</v>
      </c>
      <c r="R61" s="13"/>
      <c r="S61" s="13">
        <v>434.76</v>
      </c>
      <c r="T61" s="13"/>
      <c r="U61" s="12">
        <v>2023.12</v>
      </c>
    </row>
    <row r="62" s="10" customFormat="1" ht="36.95" customHeight="1" spans="1:21">
      <c r="A62" s="13">
        <v>60</v>
      </c>
      <c r="B62" s="12" t="s">
        <v>169</v>
      </c>
      <c r="C62" s="17" t="s">
        <v>800</v>
      </c>
      <c r="D62" s="12" t="s">
        <v>801</v>
      </c>
      <c r="E62" s="12" t="s">
        <v>703</v>
      </c>
      <c r="F62" s="13">
        <v>49.87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2">
        <v>2023.12</v>
      </c>
    </row>
    <row r="63" s="10" customFormat="1" ht="36.95" customHeight="1" spans="1:21">
      <c r="A63" s="13">
        <v>61</v>
      </c>
      <c r="B63" s="12" t="s">
        <v>169</v>
      </c>
      <c r="C63" s="17" t="s">
        <v>802</v>
      </c>
      <c r="D63" s="12" t="s">
        <v>803</v>
      </c>
      <c r="E63" s="12" t="s">
        <v>708</v>
      </c>
      <c r="F63" s="13">
        <v>607.9</v>
      </c>
      <c r="G63" s="22"/>
      <c r="H63" s="13"/>
      <c r="I63" s="13"/>
      <c r="J63" s="13">
        <v>1158.4</v>
      </c>
      <c r="K63" s="13"/>
      <c r="L63" s="13"/>
      <c r="M63" s="13"/>
      <c r="N63" s="13"/>
      <c r="O63" s="13"/>
      <c r="P63" s="13"/>
      <c r="Q63" s="13"/>
      <c r="R63" s="13"/>
      <c r="S63" s="13">
        <v>1350</v>
      </c>
      <c r="T63" s="12"/>
      <c r="U63" s="12">
        <v>2023.12</v>
      </c>
    </row>
    <row r="64" s="10" customFormat="1" ht="36.95" customHeight="1" spans="1:21">
      <c r="A64" s="13">
        <v>62</v>
      </c>
      <c r="B64" s="12" t="s">
        <v>169</v>
      </c>
      <c r="C64" s="17" t="s">
        <v>804</v>
      </c>
      <c r="D64" s="12" t="s">
        <v>805</v>
      </c>
      <c r="E64" s="12" t="s">
        <v>708</v>
      </c>
      <c r="F64" s="13">
        <v>334.3</v>
      </c>
      <c r="G64" s="13">
        <v>276.2</v>
      </c>
      <c r="H64" s="13"/>
      <c r="I64" s="13"/>
      <c r="J64" s="13">
        <v>326.9</v>
      </c>
      <c r="K64" s="13"/>
      <c r="L64" s="13"/>
      <c r="M64" s="13"/>
      <c r="N64" s="13"/>
      <c r="O64" s="13"/>
      <c r="P64" s="13"/>
      <c r="Q64" s="13">
        <v>131</v>
      </c>
      <c r="R64" s="13"/>
      <c r="S64" s="13"/>
      <c r="T64" s="12"/>
      <c r="U64" s="12">
        <v>2023.12</v>
      </c>
    </row>
    <row r="65" s="10" customFormat="1" ht="36.95" customHeight="1" spans="1:21">
      <c r="A65" s="13">
        <v>63</v>
      </c>
      <c r="B65" s="12" t="s">
        <v>169</v>
      </c>
      <c r="C65" s="17" t="s">
        <v>806</v>
      </c>
      <c r="D65" s="12" t="s">
        <v>807</v>
      </c>
      <c r="E65" s="12" t="s">
        <v>708</v>
      </c>
      <c r="F65" s="13">
        <v>296.8</v>
      </c>
      <c r="G65" s="22"/>
      <c r="H65" s="13"/>
      <c r="I65" s="13"/>
      <c r="J65" s="13">
        <v>541.6</v>
      </c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>
        <v>2023.12</v>
      </c>
    </row>
    <row r="66" s="10" customFormat="1" ht="36.95" customHeight="1" spans="1:21">
      <c r="A66" s="13">
        <v>64</v>
      </c>
      <c r="B66" s="12" t="s">
        <v>169</v>
      </c>
      <c r="C66" s="13" t="s">
        <v>808</v>
      </c>
      <c r="D66" s="12" t="s">
        <v>809</v>
      </c>
      <c r="E66" s="12" t="s">
        <v>708</v>
      </c>
      <c r="F66" s="13">
        <v>113.9</v>
      </c>
      <c r="G66" s="13">
        <v>241.8</v>
      </c>
      <c r="H66" s="13"/>
      <c r="I66" s="13"/>
      <c r="J66" s="13"/>
      <c r="K66" s="13"/>
      <c r="L66" s="13"/>
      <c r="M66" s="13"/>
      <c r="N66" s="13"/>
      <c r="O66" s="13"/>
      <c r="P66" s="13"/>
      <c r="Q66" s="13">
        <v>241</v>
      </c>
      <c r="R66" s="13"/>
      <c r="S66" s="13">
        <v>200</v>
      </c>
      <c r="T66" s="12"/>
      <c r="U66" s="12">
        <v>2023.12</v>
      </c>
    </row>
    <row r="67" s="10" customFormat="1" ht="36.95" customHeight="1" spans="1:21">
      <c r="A67" s="13">
        <v>65</v>
      </c>
      <c r="B67" s="12" t="s">
        <v>169</v>
      </c>
      <c r="C67" s="13" t="s">
        <v>810</v>
      </c>
      <c r="D67" s="12" t="s">
        <v>811</v>
      </c>
      <c r="E67" s="12" t="s">
        <v>812</v>
      </c>
      <c r="F67" s="13">
        <v>233.4</v>
      </c>
      <c r="G67" s="22"/>
      <c r="H67" s="13"/>
      <c r="I67" s="13"/>
      <c r="J67" s="13">
        <v>435</v>
      </c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>
        <v>2023.12</v>
      </c>
    </row>
    <row r="68" s="10" customFormat="1" ht="36.95" customHeight="1" spans="1:21">
      <c r="A68" s="13">
        <v>66</v>
      </c>
      <c r="B68" s="12" t="s">
        <v>169</v>
      </c>
      <c r="C68" s="13" t="s">
        <v>813</v>
      </c>
      <c r="D68" s="12" t="s">
        <v>814</v>
      </c>
      <c r="E68" s="12" t="s">
        <v>678</v>
      </c>
      <c r="F68" s="13">
        <v>1405.6</v>
      </c>
      <c r="G68" s="22"/>
      <c r="H68" s="13"/>
      <c r="I68" s="13"/>
      <c r="J68" s="13">
        <v>1405.6</v>
      </c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>
        <v>2023.12</v>
      </c>
    </row>
    <row r="69" s="10" customFormat="1" ht="36.95" customHeight="1" spans="1:21">
      <c r="A69" s="13">
        <v>67</v>
      </c>
      <c r="B69" s="12" t="s">
        <v>169</v>
      </c>
      <c r="C69" s="13" t="s">
        <v>815</v>
      </c>
      <c r="D69" s="12" t="s">
        <v>816</v>
      </c>
      <c r="E69" s="12" t="s">
        <v>812</v>
      </c>
      <c r="F69" s="13">
        <v>226.7</v>
      </c>
      <c r="G69" s="22"/>
      <c r="H69" s="13"/>
      <c r="I69" s="13"/>
      <c r="J69" s="13">
        <v>449</v>
      </c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>
        <v>2023.12</v>
      </c>
    </row>
    <row r="70" s="10" customFormat="1" ht="36.95" customHeight="1" spans="1:21">
      <c r="A70" s="13">
        <v>68</v>
      </c>
      <c r="B70" s="12" t="s">
        <v>169</v>
      </c>
      <c r="C70" s="13" t="s">
        <v>817</v>
      </c>
      <c r="D70" s="12" t="s">
        <v>818</v>
      </c>
      <c r="E70" s="12" t="s">
        <v>708</v>
      </c>
      <c r="F70" s="13">
        <v>356.4</v>
      </c>
      <c r="G70" s="13">
        <v>474.3</v>
      </c>
      <c r="H70" s="13"/>
      <c r="I70" s="13"/>
      <c r="J70" s="13">
        <v>231.6</v>
      </c>
      <c r="K70" s="13"/>
      <c r="L70" s="13"/>
      <c r="M70" s="13"/>
      <c r="N70" s="13"/>
      <c r="O70" s="13"/>
      <c r="P70" s="13"/>
      <c r="Q70" s="13">
        <v>465.5</v>
      </c>
      <c r="R70" s="13"/>
      <c r="S70" s="13">
        <v>625</v>
      </c>
      <c r="T70" s="12"/>
      <c r="U70" s="12">
        <v>2023.12</v>
      </c>
    </row>
    <row r="71" s="10" customFormat="1" ht="36.95" customHeight="1" spans="1:21">
      <c r="A71" s="13">
        <v>69</v>
      </c>
      <c r="B71" s="12" t="s">
        <v>169</v>
      </c>
      <c r="C71" s="17" t="s">
        <v>819</v>
      </c>
      <c r="D71" s="12" t="s">
        <v>820</v>
      </c>
      <c r="E71" s="12" t="s">
        <v>708</v>
      </c>
      <c r="F71" s="13">
        <v>42.5</v>
      </c>
      <c r="G71" s="22"/>
      <c r="H71" s="13"/>
      <c r="I71" s="13"/>
      <c r="J71" s="13">
        <v>96.7</v>
      </c>
      <c r="K71" s="13"/>
      <c r="L71" s="13"/>
      <c r="M71" s="13"/>
      <c r="N71" s="13"/>
      <c r="O71" s="13"/>
      <c r="P71" s="13"/>
      <c r="Q71" s="13">
        <v>15</v>
      </c>
      <c r="R71" s="13"/>
      <c r="S71" s="13"/>
      <c r="T71" s="12"/>
      <c r="U71" s="12">
        <v>2023.12</v>
      </c>
    </row>
    <row r="72" s="10" customFormat="1" ht="36.95" customHeight="1" spans="1:21">
      <c r="A72" s="13">
        <v>70</v>
      </c>
      <c r="B72" s="12" t="s">
        <v>169</v>
      </c>
      <c r="C72" s="17" t="s">
        <v>821</v>
      </c>
      <c r="D72" s="12" t="s">
        <v>822</v>
      </c>
      <c r="E72" s="12" t="s">
        <v>823</v>
      </c>
      <c r="F72" s="13">
        <v>471.6</v>
      </c>
      <c r="G72" s="22"/>
      <c r="H72" s="13"/>
      <c r="I72" s="13"/>
      <c r="J72" s="13">
        <v>913.8</v>
      </c>
      <c r="K72" s="13"/>
      <c r="L72" s="13"/>
      <c r="M72" s="13"/>
      <c r="N72" s="13"/>
      <c r="O72" s="13"/>
      <c r="P72" s="13"/>
      <c r="Q72" s="13">
        <v>50.7</v>
      </c>
      <c r="R72" s="13"/>
      <c r="S72" s="13"/>
      <c r="T72" s="12"/>
      <c r="U72" s="12">
        <v>2023.12</v>
      </c>
    </row>
    <row r="73" s="10" customFormat="1" ht="36.95" customHeight="1" spans="1:21">
      <c r="A73" s="13">
        <v>71</v>
      </c>
      <c r="B73" s="12" t="s">
        <v>169</v>
      </c>
      <c r="C73" s="17" t="s">
        <v>824</v>
      </c>
      <c r="D73" s="12" t="s">
        <v>825</v>
      </c>
      <c r="E73" s="12" t="s">
        <v>823</v>
      </c>
      <c r="F73" s="13">
        <v>355.3</v>
      </c>
      <c r="G73" s="13">
        <v>263</v>
      </c>
      <c r="H73" s="13"/>
      <c r="I73" s="13"/>
      <c r="J73" s="13">
        <v>352.9</v>
      </c>
      <c r="K73" s="22">
        <v>51.8</v>
      </c>
      <c r="L73" s="13"/>
      <c r="M73" s="13"/>
      <c r="N73" s="13"/>
      <c r="O73" s="13"/>
      <c r="P73" s="13"/>
      <c r="Q73" s="13">
        <v>314.8</v>
      </c>
      <c r="R73" s="13"/>
      <c r="S73" s="13"/>
      <c r="T73" s="12"/>
      <c r="U73" s="12">
        <v>2023.12</v>
      </c>
    </row>
    <row r="74" s="10" customFormat="1" ht="36.95" customHeight="1" spans="1:21">
      <c r="A74" s="13">
        <v>72</v>
      </c>
      <c r="B74" s="12" t="s">
        <v>169</v>
      </c>
      <c r="C74" s="13" t="s">
        <v>826</v>
      </c>
      <c r="D74" s="12" t="s">
        <v>827</v>
      </c>
      <c r="E74" s="12" t="s">
        <v>678</v>
      </c>
      <c r="F74" s="13">
        <v>89.6</v>
      </c>
      <c r="G74" s="22"/>
      <c r="H74" s="13"/>
      <c r="I74" s="13"/>
      <c r="J74" s="13">
        <v>89.6</v>
      </c>
      <c r="K74" s="13"/>
      <c r="L74" s="13"/>
      <c r="M74" s="13"/>
      <c r="N74" s="13"/>
      <c r="O74" s="13"/>
      <c r="P74" s="13"/>
      <c r="Q74" s="13">
        <v>48.8</v>
      </c>
      <c r="R74" s="13"/>
      <c r="S74" s="13">
        <v>15</v>
      </c>
      <c r="T74" s="12"/>
      <c r="U74" s="12">
        <v>2023.12</v>
      </c>
    </row>
    <row r="75" ht="24" spans="1:16346">
      <c r="A75" s="13">
        <v>73</v>
      </c>
      <c r="B75" s="12" t="s">
        <v>169</v>
      </c>
      <c r="C75" s="17" t="s">
        <v>828</v>
      </c>
      <c r="D75" s="17" t="s">
        <v>829</v>
      </c>
      <c r="E75" s="19" t="s">
        <v>830</v>
      </c>
      <c r="F75" s="17">
        <v>1217.6</v>
      </c>
      <c r="G75" s="31">
        <v>1102</v>
      </c>
      <c r="H75" s="31"/>
      <c r="I75" s="31">
        <v>839.6</v>
      </c>
      <c r="J75" s="31"/>
      <c r="K75" s="31"/>
      <c r="L75" s="28"/>
      <c r="M75" s="28"/>
      <c r="N75" s="28"/>
      <c r="O75" s="31"/>
      <c r="P75" s="31"/>
      <c r="Q75" s="31">
        <v>607.9</v>
      </c>
      <c r="R75" s="32"/>
      <c r="S75" s="31">
        <v>566.8</v>
      </c>
      <c r="T75" s="32"/>
      <c r="U75" s="12">
        <v>2024.3</v>
      </c>
      <c r="XDC75"/>
      <c r="XDR75" s="10"/>
    </row>
    <row r="76" spans="1:16346">
      <c r="A76" s="13">
        <v>74</v>
      </c>
      <c r="B76" s="12" t="s">
        <v>169</v>
      </c>
      <c r="C76" s="17" t="s">
        <v>831</v>
      </c>
      <c r="D76" s="17" t="s">
        <v>832</v>
      </c>
      <c r="E76" s="19" t="s">
        <v>692</v>
      </c>
      <c r="F76" s="17">
        <v>422.6</v>
      </c>
      <c r="G76" s="31">
        <v>745</v>
      </c>
      <c r="H76" s="31"/>
      <c r="I76" s="31"/>
      <c r="J76" s="31"/>
      <c r="K76" s="31"/>
      <c r="L76" s="28"/>
      <c r="M76" s="28"/>
      <c r="N76" s="28"/>
      <c r="O76" s="31"/>
      <c r="P76" s="31"/>
      <c r="Q76" s="31">
        <v>250.1</v>
      </c>
      <c r="R76" s="32"/>
      <c r="S76" s="31">
        <v>114.6</v>
      </c>
      <c r="T76" s="32"/>
      <c r="U76" s="12">
        <v>2024.3</v>
      </c>
      <c r="XDC76"/>
      <c r="XDR76" s="10"/>
    </row>
    <row r="77" ht="24" spans="1:16346">
      <c r="A77" s="13">
        <v>75</v>
      </c>
      <c r="B77" s="12" t="s">
        <v>169</v>
      </c>
      <c r="C77" s="17" t="s">
        <v>833</v>
      </c>
      <c r="D77" s="17" t="s">
        <v>834</v>
      </c>
      <c r="E77" s="19" t="s">
        <v>692</v>
      </c>
      <c r="F77" s="17">
        <v>67.2</v>
      </c>
      <c r="G77" s="31">
        <v>135.2</v>
      </c>
      <c r="H77" s="31"/>
      <c r="I77" s="31"/>
      <c r="J77" s="31"/>
      <c r="K77" s="31"/>
      <c r="L77" s="28"/>
      <c r="M77" s="28"/>
      <c r="N77" s="28"/>
      <c r="O77" s="31"/>
      <c r="P77" s="31"/>
      <c r="Q77" s="31">
        <v>62.9</v>
      </c>
      <c r="R77" s="32"/>
      <c r="S77" s="31">
        <v>100.6</v>
      </c>
      <c r="T77" s="32"/>
      <c r="U77" s="12">
        <v>2024.3</v>
      </c>
      <c r="XDC77"/>
      <c r="XDR77" s="10"/>
    </row>
    <row r="78" spans="1:16346">
      <c r="A78" s="13">
        <v>76</v>
      </c>
      <c r="B78" s="12" t="s">
        <v>169</v>
      </c>
      <c r="C78" s="17" t="s">
        <v>835</v>
      </c>
      <c r="D78" s="17" t="s">
        <v>836</v>
      </c>
      <c r="E78" s="19" t="s">
        <v>692</v>
      </c>
      <c r="F78" s="17">
        <v>430.2</v>
      </c>
      <c r="G78" s="31">
        <v>283.6</v>
      </c>
      <c r="H78" s="31"/>
      <c r="I78" s="31">
        <v>362.8</v>
      </c>
      <c r="J78" s="31"/>
      <c r="K78" s="31">
        <v>90.5</v>
      </c>
      <c r="L78" s="28"/>
      <c r="M78" s="28"/>
      <c r="N78" s="28"/>
      <c r="O78" s="31"/>
      <c r="P78" s="31"/>
      <c r="Q78" s="31">
        <v>424</v>
      </c>
      <c r="R78" s="32"/>
      <c r="S78" s="31">
        <v>0</v>
      </c>
      <c r="T78" s="32"/>
      <c r="U78" s="12">
        <v>2024.3</v>
      </c>
      <c r="XDC78"/>
      <c r="XDR78" s="10"/>
    </row>
    <row r="79" spans="1:16346">
      <c r="A79" s="13">
        <v>77</v>
      </c>
      <c r="B79" s="12" t="s">
        <v>169</v>
      </c>
      <c r="C79" s="17" t="s">
        <v>837</v>
      </c>
      <c r="D79" s="17" t="s">
        <v>838</v>
      </c>
      <c r="E79" s="19" t="s">
        <v>692</v>
      </c>
      <c r="F79" s="17">
        <v>310.3</v>
      </c>
      <c r="G79" s="31"/>
      <c r="H79" s="31"/>
      <c r="I79" s="31">
        <v>628.1</v>
      </c>
      <c r="J79" s="31"/>
      <c r="K79" s="31"/>
      <c r="L79" s="28"/>
      <c r="M79" s="28"/>
      <c r="N79" s="28"/>
      <c r="O79" s="31"/>
      <c r="P79" s="31"/>
      <c r="Q79" s="31">
        <v>0</v>
      </c>
      <c r="R79" s="32"/>
      <c r="S79" s="31"/>
      <c r="T79" s="32"/>
      <c r="U79" s="12">
        <v>2024.3</v>
      </c>
      <c r="XDC79"/>
      <c r="XDR79" s="10"/>
    </row>
    <row r="80" spans="1:16346">
      <c r="A80" s="13">
        <v>78</v>
      </c>
      <c r="B80" s="12" t="s">
        <v>169</v>
      </c>
      <c r="C80" s="17" t="s">
        <v>839</v>
      </c>
      <c r="D80" s="17" t="s">
        <v>840</v>
      </c>
      <c r="E80" s="19" t="s">
        <v>692</v>
      </c>
      <c r="F80" s="17">
        <v>305.6</v>
      </c>
      <c r="G80" s="31">
        <v>146.5</v>
      </c>
      <c r="H80" s="31"/>
      <c r="I80" s="31">
        <v>361</v>
      </c>
      <c r="J80" s="31"/>
      <c r="K80" s="31"/>
      <c r="L80" s="28"/>
      <c r="M80" s="28"/>
      <c r="N80" s="28"/>
      <c r="O80" s="31"/>
      <c r="P80" s="31"/>
      <c r="Q80" s="31">
        <v>169.5</v>
      </c>
      <c r="R80" s="32"/>
      <c r="S80" s="31">
        <v>234.4</v>
      </c>
      <c r="T80" s="32"/>
      <c r="U80" s="12">
        <v>2024.3</v>
      </c>
      <c r="XDC80"/>
      <c r="XDR80" s="10"/>
    </row>
    <row r="81" spans="1:16346">
      <c r="A81" s="13">
        <v>79</v>
      </c>
      <c r="B81" s="12" t="s">
        <v>169</v>
      </c>
      <c r="C81" s="17" t="s">
        <v>841</v>
      </c>
      <c r="D81" s="17" t="s">
        <v>842</v>
      </c>
      <c r="E81" s="19" t="s">
        <v>692</v>
      </c>
      <c r="F81" s="17">
        <v>311.8</v>
      </c>
      <c r="G81" s="31"/>
      <c r="H81" s="31"/>
      <c r="I81" s="31">
        <v>600</v>
      </c>
      <c r="J81" s="31"/>
      <c r="K81" s="31"/>
      <c r="L81" s="28"/>
      <c r="M81" s="28"/>
      <c r="N81" s="28"/>
      <c r="O81" s="31"/>
      <c r="P81" s="31"/>
      <c r="Q81" s="31">
        <v>0</v>
      </c>
      <c r="R81" s="32"/>
      <c r="S81" s="31">
        <v>0</v>
      </c>
      <c r="T81" s="32"/>
      <c r="U81" s="12">
        <v>2024.3</v>
      </c>
      <c r="XDC81"/>
      <c r="XDR81" s="10"/>
    </row>
    <row r="82" spans="1:16346">
      <c r="A82" s="13">
        <v>80</v>
      </c>
      <c r="B82" s="12" t="s">
        <v>169</v>
      </c>
      <c r="C82" s="17" t="s">
        <v>843</v>
      </c>
      <c r="D82" s="17" t="s">
        <v>330</v>
      </c>
      <c r="E82" s="19" t="s">
        <v>678</v>
      </c>
      <c r="F82" s="17">
        <v>146.8</v>
      </c>
      <c r="G82" s="31"/>
      <c r="H82" s="31"/>
      <c r="I82" s="31"/>
      <c r="J82" s="31"/>
      <c r="K82" s="31"/>
      <c r="L82" s="28"/>
      <c r="M82" s="28"/>
      <c r="N82" s="28"/>
      <c r="O82" s="31"/>
      <c r="P82" s="31">
        <v>293.83</v>
      </c>
      <c r="Q82" s="31">
        <v>312.43</v>
      </c>
      <c r="R82" s="32"/>
      <c r="S82" s="31">
        <v>528.89</v>
      </c>
      <c r="T82" s="32"/>
      <c r="U82" s="12">
        <v>2025.1</v>
      </c>
      <c r="XDC82"/>
      <c r="XDR82" s="10"/>
    </row>
    <row r="83" spans="1:16346">
      <c r="A83" s="13">
        <v>81</v>
      </c>
      <c r="B83" s="12" t="s">
        <v>169</v>
      </c>
      <c r="C83" s="17" t="s">
        <v>844</v>
      </c>
      <c r="D83" s="17" t="s">
        <v>317</v>
      </c>
      <c r="E83" s="19" t="s">
        <v>678</v>
      </c>
      <c r="F83" s="17">
        <v>221.68</v>
      </c>
      <c r="G83" s="31">
        <v>66.24</v>
      </c>
      <c r="H83" s="31"/>
      <c r="I83" s="31"/>
      <c r="J83" s="31">
        <v>254</v>
      </c>
      <c r="K83" s="31"/>
      <c r="L83" s="28"/>
      <c r="M83" s="28"/>
      <c r="N83" s="28"/>
      <c r="O83" s="31"/>
      <c r="P83" s="31">
        <v>70</v>
      </c>
      <c r="Q83" s="31">
        <v>136</v>
      </c>
      <c r="R83" s="32"/>
      <c r="S83" s="31">
        <v>98</v>
      </c>
      <c r="T83" s="32"/>
      <c r="U83" s="12">
        <v>2025.1</v>
      </c>
      <c r="XDC83"/>
      <c r="XDR83" s="10"/>
    </row>
    <row r="84" spans="1:16346">
      <c r="A84" s="13">
        <v>82</v>
      </c>
      <c r="B84" s="12" t="s">
        <v>169</v>
      </c>
      <c r="C84" s="17" t="s">
        <v>845</v>
      </c>
      <c r="D84" s="17" t="s">
        <v>846</v>
      </c>
      <c r="E84" s="19" t="s">
        <v>678</v>
      </c>
      <c r="F84" s="17">
        <v>526.34</v>
      </c>
      <c r="G84" s="31"/>
      <c r="H84" s="31">
        <v>47</v>
      </c>
      <c r="I84" s="31"/>
      <c r="J84" s="31">
        <v>765.29</v>
      </c>
      <c r="K84" s="31"/>
      <c r="L84" s="28"/>
      <c r="M84" s="28"/>
      <c r="N84" s="28"/>
      <c r="O84" s="31"/>
      <c r="P84" s="31">
        <v>155.58</v>
      </c>
      <c r="Q84" s="31">
        <v>244.58</v>
      </c>
      <c r="R84" s="32"/>
      <c r="S84" s="31">
        <v>33.54</v>
      </c>
      <c r="T84" s="32"/>
      <c r="U84" s="12">
        <v>2025.1</v>
      </c>
      <c r="XDC84"/>
      <c r="XDR84" s="10"/>
    </row>
    <row r="85" spans="1:16346">
      <c r="A85" s="13">
        <v>83</v>
      </c>
      <c r="B85" s="12" t="s">
        <v>169</v>
      </c>
      <c r="C85" s="17" t="s">
        <v>847</v>
      </c>
      <c r="D85" s="17" t="s">
        <v>848</v>
      </c>
      <c r="E85" s="19" t="s">
        <v>678</v>
      </c>
      <c r="F85" s="17">
        <v>460.39</v>
      </c>
      <c r="G85" s="31">
        <v>232.29</v>
      </c>
      <c r="H85" s="31"/>
      <c r="I85" s="31"/>
      <c r="J85" s="31">
        <v>160.81</v>
      </c>
      <c r="K85" s="31"/>
      <c r="L85" s="28"/>
      <c r="M85" s="28"/>
      <c r="N85" s="28"/>
      <c r="O85" s="31"/>
      <c r="P85" s="31">
        <v>470.16</v>
      </c>
      <c r="Q85" s="31">
        <v>702.45</v>
      </c>
      <c r="R85" s="32"/>
      <c r="S85" s="31">
        <v>1180.54</v>
      </c>
      <c r="T85" s="32"/>
      <c r="U85" s="12">
        <v>2025.1</v>
      </c>
      <c r="XDC85"/>
      <c r="XDR85" s="10"/>
    </row>
    <row r="86" spans="1:16346">
      <c r="A86" s="13">
        <v>84</v>
      </c>
      <c r="B86" s="12" t="s">
        <v>169</v>
      </c>
      <c r="C86" s="17" t="s">
        <v>849</v>
      </c>
      <c r="D86" s="17" t="s">
        <v>850</v>
      </c>
      <c r="E86" s="19" t="s">
        <v>678</v>
      </c>
      <c r="F86" s="17">
        <v>407.22</v>
      </c>
      <c r="G86" s="31"/>
      <c r="H86" s="31"/>
      <c r="I86" s="31">
        <v>288.41</v>
      </c>
      <c r="J86" s="31"/>
      <c r="K86" s="31"/>
      <c r="L86" s="28"/>
      <c r="M86" s="28"/>
      <c r="N86" s="28"/>
      <c r="O86" s="31"/>
      <c r="P86" s="31">
        <v>444.25</v>
      </c>
      <c r="Q86" s="31">
        <v>450.85</v>
      </c>
      <c r="R86" s="32"/>
      <c r="S86" s="31">
        <v>799.65</v>
      </c>
      <c r="T86" s="32"/>
      <c r="U86" s="12">
        <v>2025.1</v>
      </c>
      <c r="XDC86"/>
      <c r="XDR86" s="10"/>
    </row>
    <row r="87" spans="1:16346">
      <c r="A87" s="13">
        <v>85</v>
      </c>
      <c r="B87" s="12" t="s">
        <v>169</v>
      </c>
      <c r="C87" s="17" t="s">
        <v>851</v>
      </c>
      <c r="D87" s="17" t="s">
        <v>852</v>
      </c>
      <c r="E87" s="19" t="s">
        <v>678</v>
      </c>
      <c r="F87" s="17">
        <v>361.89</v>
      </c>
      <c r="G87" s="31"/>
      <c r="H87" s="31"/>
      <c r="I87" s="31">
        <v>654.52</v>
      </c>
      <c r="J87" s="31"/>
      <c r="K87" s="31"/>
      <c r="L87" s="28"/>
      <c r="M87" s="28"/>
      <c r="N87" s="28"/>
      <c r="O87" s="31"/>
      <c r="P87" s="31">
        <v>50</v>
      </c>
      <c r="Q87" s="31">
        <v>84</v>
      </c>
      <c r="R87" s="32"/>
      <c r="S87" s="31">
        <v>90</v>
      </c>
      <c r="T87" s="32"/>
      <c r="U87" s="12">
        <v>2025.1</v>
      </c>
      <c r="XDC87"/>
      <c r="XDR87" s="10"/>
    </row>
    <row r="88" spans="1:16346">
      <c r="A88" s="13">
        <v>86</v>
      </c>
      <c r="B88" s="12" t="s">
        <v>169</v>
      </c>
      <c r="C88" s="17" t="s">
        <v>853</v>
      </c>
      <c r="D88" s="17" t="s">
        <v>854</v>
      </c>
      <c r="E88" s="19" t="s">
        <v>678</v>
      </c>
      <c r="F88" s="17">
        <v>338.79</v>
      </c>
      <c r="G88" s="31"/>
      <c r="H88" s="31"/>
      <c r="I88" s="31">
        <v>495.69</v>
      </c>
      <c r="J88" s="31"/>
      <c r="K88" s="31"/>
      <c r="L88" s="28"/>
      <c r="M88" s="28"/>
      <c r="N88" s="28"/>
      <c r="O88" s="31"/>
      <c r="P88" s="31">
        <v>153.05</v>
      </c>
      <c r="Q88" s="31">
        <v>202.65</v>
      </c>
      <c r="R88" s="32"/>
      <c r="S88" s="31">
        <v>306.1</v>
      </c>
      <c r="T88" s="32"/>
      <c r="U88" s="12">
        <v>2025.1</v>
      </c>
      <c r="XDC88"/>
      <c r="XDR88" s="10"/>
    </row>
    <row r="89" spans="1:16346">
      <c r="A89" s="13">
        <v>87</v>
      </c>
      <c r="B89" s="12" t="s">
        <v>169</v>
      </c>
      <c r="C89" s="17" t="s">
        <v>855</v>
      </c>
      <c r="D89" s="17" t="s">
        <v>856</v>
      </c>
      <c r="E89" s="19" t="s">
        <v>678</v>
      </c>
      <c r="F89" s="17">
        <v>156.26</v>
      </c>
      <c r="G89" s="31"/>
      <c r="H89" s="31"/>
      <c r="I89" s="31">
        <v>298.94</v>
      </c>
      <c r="J89" s="31"/>
      <c r="K89" s="31"/>
      <c r="L89" s="28"/>
      <c r="M89" s="28"/>
      <c r="N89" s="28"/>
      <c r="O89" s="31"/>
      <c r="P89" s="31"/>
      <c r="Q89" s="31"/>
      <c r="R89" s="32"/>
      <c r="S89" s="31"/>
      <c r="T89" s="32"/>
      <c r="U89" s="12">
        <v>2025.1</v>
      </c>
      <c r="XDC89"/>
      <c r="XDR89" s="10"/>
    </row>
    <row r="90" spans="1:16346">
      <c r="A90" s="13">
        <v>88</v>
      </c>
      <c r="B90" s="12" t="s">
        <v>169</v>
      </c>
      <c r="C90" s="17" t="s">
        <v>857</v>
      </c>
      <c r="D90" s="17" t="s">
        <v>858</v>
      </c>
      <c r="E90" s="19" t="s">
        <v>678</v>
      </c>
      <c r="F90" s="17">
        <v>110.9</v>
      </c>
      <c r="G90" s="31"/>
      <c r="H90" s="31"/>
      <c r="I90" s="31">
        <v>222.73</v>
      </c>
      <c r="J90" s="31"/>
      <c r="K90" s="31"/>
      <c r="L90" s="28"/>
      <c r="M90" s="28"/>
      <c r="N90" s="28"/>
      <c r="O90" s="31"/>
      <c r="P90" s="31"/>
      <c r="Q90" s="31"/>
      <c r="R90" s="32"/>
      <c r="S90" s="31"/>
      <c r="T90" s="32"/>
      <c r="U90" s="12">
        <v>2025.1</v>
      </c>
      <c r="XDC90"/>
      <c r="XDR90" s="10"/>
    </row>
    <row r="91" spans="1:16346">
      <c r="A91" s="13">
        <v>89</v>
      </c>
      <c r="B91" s="12" t="s">
        <v>169</v>
      </c>
      <c r="C91" s="17" t="s">
        <v>859</v>
      </c>
      <c r="D91" s="17" t="s">
        <v>860</v>
      </c>
      <c r="E91" s="19" t="s">
        <v>861</v>
      </c>
      <c r="F91" s="17">
        <v>44.04</v>
      </c>
      <c r="G91" s="31"/>
      <c r="H91" s="31"/>
      <c r="I91" s="31"/>
      <c r="J91" s="31">
        <v>115.7</v>
      </c>
      <c r="K91" s="31"/>
      <c r="L91" s="28"/>
      <c r="M91" s="28"/>
      <c r="N91" s="28"/>
      <c r="O91" s="31"/>
      <c r="P91" s="31"/>
      <c r="Q91" s="31"/>
      <c r="R91" s="32"/>
      <c r="S91" s="31"/>
      <c r="T91" s="32"/>
      <c r="U91" s="12">
        <v>2024.9</v>
      </c>
      <c r="XDC91"/>
      <c r="XDR91" s="10"/>
    </row>
    <row r="92" spans="1:16346">
      <c r="A92" s="13">
        <v>90</v>
      </c>
      <c r="B92" s="12" t="s">
        <v>169</v>
      </c>
      <c r="C92" s="17" t="s">
        <v>821</v>
      </c>
      <c r="D92" s="17" t="s">
        <v>862</v>
      </c>
      <c r="E92" s="19" t="s">
        <v>861</v>
      </c>
      <c r="F92" s="17">
        <v>132</v>
      </c>
      <c r="G92" s="31"/>
      <c r="H92" s="31"/>
      <c r="I92" s="31"/>
      <c r="J92" s="31"/>
      <c r="K92" s="31"/>
      <c r="L92" s="28"/>
      <c r="M92" s="28"/>
      <c r="N92" s="28"/>
      <c r="O92" s="31"/>
      <c r="P92" s="31"/>
      <c r="Q92" s="31"/>
      <c r="R92" s="32"/>
      <c r="S92" s="31"/>
      <c r="T92" s="32"/>
      <c r="U92" s="12">
        <v>2024.9</v>
      </c>
      <c r="XDC92"/>
      <c r="XDR92" s="10"/>
    </row>
    <row r="93" spans="1:16346">
      <c r="A93" s="13">
        <v>91</v>
      </c>
      <c r="B93" s="12" t="s">
        <v>169</v>
      </c>
      <c r="C93" s="17" t="s">
        <v>863</v>
      </c>
      <c r="D93" s="17" t="s">
        <v>864</v>
      </c>
      <c r="E93" s="19" t="s">
        <v>861</v>
      </c>
      <c r="F93" s="17">
        <v>149.97</v>
      </c>
      <c r="G93" s="31"/>
      <c r="H93" s="31"/>
      <c r="I93" s="31"/>
      <c r="J93" s="31">
        <v>285.3</v>
      </c>
      <c r="K93" s="31"/>
      <c r="L93" s="28"/>
      <c r="M93" s="28"/>
      <c r="N93" s="28"/>
      <c r="O93" s="31"/>
      <c r="P93" s="31"/>
      <c r="Q93" s="31"/>
      <c r="R93" s="32"/>
      <c r="S93" s="31"/>
      <c r="T93" s="32"/>
      <c r="U93" s="12">
        <v>2024.9</v>
      </c>
      <c r="XDC93"/>
      <c r="XDR93" s="10"/>
    </row>
    <row r="94" spans="1:16346">
      <c r="A94" s="13">
        <v>92</v>
      </c>
      <c r="B94" s="12" t="s">
        <v>169</v>
      </c>
      <c r="C94" s="17" t="s">
        <v>865</v>
      </c>
      <c r="D94" s="17" t="s">
        <v>866</v>
      </c>
      <c r="E94" s="19" t="s">
        <v>772</v>
      </c>
      <c r="F94" s="17">
        <v>604.6</v>
      </c>
      <c r="G94" s="31"/>
      <c r="H94" s="31"/>
      <c r="I94" s="31"/>
      <c r="J94" s="31">
        <v>723</v>
      </c>
      <c r="K94" s="31">
        <v>137.6</v>
      </c>
      <c r="L94" s="28"/>
      <c r="M94" s="28"/>
      <c r="N94" s="28"/>
      <c r="O94" s="31">
        <v>246.6</v>
      </c>
      <c r="P94" s="31"/>
      <c r="Q94" s="31">
        <v>446.1</v>
      </c>
      <c r="R94" s="32"/>
      <c r="S94" s="31"/>
      <c r="T94" s="32"/>
      <c r="U94" s="12">
        <v>2024.7</v>
      </c>
      <c r="XDC94"/>
      <c r="XDR94" s="10"/>
    </row>
    <row r="95" spans="1:16346">
      <c r="A95" s="13">
        <v>93</v>
      </c>
      <c r="B95" s="12" t="s">
        <v>169</v>
      </c>
      <c r="C95" s="17" t="s">
        <v>867</v>
      </c>
      <c r="D95" s="17" t="s">
        <v>868</v>
      </c>
      <c r="E95" s="19" t="s">
        <v>772</v>
      </c>
      <c r="F95" s="17">
        <v>268.8</v>
      </c>
      <c r="G95" s="31"/>
      <c r="H95" s="31"/>
      <c r="I95" s="31"/>
      <c r="J95" s="31">
        <v>92.1</v>
      </c>
      <c r="K95" s="31"/>
      <c r="L95" s="28"/>
      <c r="M95" s="28"/>
      <c r="N95" s="28"/>
      <c r="O95" s="31">
        <v>411.7</v>
      </c>
      <c r="P95" s="31"/>
      <c r="Q95" s="31">
        <v>266.4</v>
      </c>
      <c r="R95" s="32"/>
      <c r="S95" s="31">
        <v>182.4</v>
      </c>
      <c r="T95" s="32"/>
      <c r="U95" s="12">
        <v>2024.7</v>
      </c>
      <c r="XDC95"/>
      <c r="XDR95" s="10"/>
    </row>
    <row r="96" spans="1:16346">
      <c r="A96" s="13">
        <v>94</v>
      </c>
      <c r="B96" s="12" t="s">
        <v>169</v>
      </c>
      <c r="C96" s="17" t="s">
        <v>869</v>
      </c>
      <c r="D96" s="17" t="s">
        <v>870</v>
      </c>
      <c r="E96" s="19" t="s">
        <v>772</v>
      </c>
      <c r="F96" s="17">
        <v>553.3</v>
      </c>
      <c r="G96" s="31"/>
      <c r="H96" s="31"/>
      <c r="I96" s="31"/>
      <c r="J96" s="31">
        <v>510.8</v>
      </c>
      <c r="K96" s="31"/>
      <c r="L96" s="28"/>
      <c r="M96" s="28"/>
      <c r="N96" s="28"/>
      <c r="O96" s="31">
        <v>489.6</v>
      </c>
      <c r="P96" s="31"/>
      <c r="Q96" s="31">
        <v>630.1</v>
      </c>
      <c r="R96" s="32"/>
      <c r="S96" s="31">
        <v>123.75</v>
      </c>
      <c r="T96" s="32"/>
      <c r="U96" s="12">
        <v>2024.7</v>
      </c>
      <c r="XDC96"/>
      <c r="XDR96" s="10"/>
    </row>
    <row r="97" ht="24" spans="1:16346">
      <c r="A97" s="13">
        <v>95</v>
      </c>
      <c r="B97" s="12" t="s">
        <v>169</v>
      </c>
      <c r="C97" s="17" t="s">
        <v>699</v>
      </c>
      <c r="D97" s="12" t="s">
        <v>700</v>
      </c>
      <c r="E97" s="19" t="s">
        <v>772</v>
      </c>
      <c r="F97" s="17">
        <v>679.6</v>
      </c>
      <c r="G97" s="31"/>
      <c r="H97" s="31"/>
      <c r="I97" s="31"/>
      <c r="J97" s="31">
        <v>1026.3</v>
      </c>
      <c r="K97" s="31"/>
      <c r="L97" s="28"/>
      <c r="M97" s="28"/>
      <c r="N97" s="28"/>
      <c r="O97" s="31">
        <v>145.2</v>
      </c>
      <c r="P97" s="31"/>
      <c r="Q97" s="31">
        <v>72.2</v>
      </c>
      <c r="R97" s="32"/>
      <c r="S97" s="31">
        <v>76.65</v>
      </c>
      <c r="T97" s="32"/>
      <c r="U97" s="12">
        <v>2024.7</v>
      </c>
      <c r="XDC97"/>
      <c r="XDR97" s="10"/>
    </row>
    <row r="98" spans="1:16346">
      <c r="A98" s="13">
        <v>96</v>
      </c>
      <c r="B98" s="12" t="s">
        <v>169</v>
      </c>
      <c r="C98" s="17" t="s">
        <v>871</v>
      </c>
      <c r="D98" s="17" t="s">
        <v>872</v>
      </c>
      <c r="E98" s="19" t="s">
        <v>772</v>
      </c>
      <c r="F98" s="17">
        <v>225.5</v>
      </c>
      <c r="G98" s="31"/>
      <c r="H98" s="31"/>
      <c r="I98" s="31"/>
      <c r="J98" s="31"/>
      <c r="K98" s="31"/>
      <c r="L98" s="28"/>
      <c r="M98" s="28"/>
      <c r="N98" s="28"/>
      <c r="O98" s="31">
        <v>419.3</v>
      </c>
      <c r="P98" s="31"/>
      <c r="Q98" s="31">
        <v>332.5</v>
      </c>
      <c r="R98" s="32"/>
      <c r="S98" s="31"/>
      <c r="T98" s="32"/>
      <c r="U98" s="12">
        <v>2024.7</v>
      </c>
      <c r="XDC98"/>
      <c r="XDR98" s="10"/>
    </row>
    <row r="99" spans="1:16346">
      <c r="A99" s="13">
        <v>97</v>
      </c>
      <c r="B99" s="12" t="s">
        <v>169</v>
      </c>
      <c r="C99" s="17" t="s">
        <v>873</v>
      </c>
      <c r="D99" s="17" t="s">
        <v>874</v>
      </c>
      <c r="E99" s="19" t="s">
        <v>772</v>
      </c>
      <c r="F99" s="17">
        <v>184.8</v>
      </c>
      <c r="G99" s="31"/>
      <c r="H99" s="31"/>
      <c r="I99" s="31"/>
      <c r="J99" s="31">
        <v>370.5</v>
      </c>
      <c r="K99" s="31"/>
      <c r="L99" s="28"/>
      <c r="M99" s="28"/>
      <c r="N99" s="28"/>
      <c r="O99" s="31"/>
      <c r="P99" s="31"/>
      <c r="Q99" s="31"/>
      <c r="R99" s="32"/>
      <c r="S99" s="31"/>
      <c r="T99" s="32"/>
      <c r="U99" s="12">
        <v>2024.7</v>
      </c>
      <c r="XDC99"/>
      <c r="XDR99" s="10"/>
    </row>
    <row r="100" spans="1:16346">
      <c r="A100" s="13">
        <v>98</v>
      </c>
      <c r="B100" s="12" t="s">
        <v>169</v>
      </c>
      <c r="C100" s="17" t="s">
        <v>875</v>
      </c>
      <c r="D100" s="17" t="s">
        <v>876</v>
      </c>
      <c r="E100" s="19" t="s">
        <v>772</v>
      </c>
      <c r="F100" s="17">
        <v>290.7</v>
      </c>
      <c r="G100" s="31"/>
      <c r="H100" s="31"/>
      <c r="I100" s="31"/>
      <c r="J100" s="31">
        <v>573.3</v>
      </c>
      <c r="K100" s="31"/>
      <c r="L100" s="28"/>
      <c r="M100" s="28"/>
      <c r="N100" s="28"/>
      <c r="O100" s="31"/>
      <c r="P100" s="31"/>
      <c r="Q100" s="31"/>
      <c r="R100" s="32"/>
      <c r="S100" s="31"/>
      <c r="T100" s="32"/>
      <c r="U100" s="12">
        <v>2024.7</v>
      </c>
      <c r="XDC100"/>
      <c r="XDR100" s="10"/>
    </row>
    <row r="101" spans="1:16346">
      <c r="A101" s="13">
        <v>99</v>
      </c>
      <c r="B101" s="12" t="s">
        <v>169</v>
      </c>
      <c r="C101" s="17" t="s">
        <v>877</v>
      </c>
      <c r="D101" s="17" t="s">
        <v>878</v>
      </c>
      <c r="E101" s="19" t="s">
        <v>772</v>
      </c>
      <c r="F101" s="17">
        <v>280.6</v>
      </c>
      <c r="G101" s="31"/>
      <c r="H101" s="31"/>
      <c r="I101" s="31"/>
      <c r="J101" s="31">
        <v>260.8</v>
      </c>
      <c r="K101" s="31"/>
      <c r="L101" s="28"/>
      <c r="M101" s="28"/>
      <c r="N101" s="28"/>
      <c r="O101" s="31">
        <v>262</v>
      </c>
      <c r="P101" s="31"/>
      <c r="Q101" s="31">
        <v>154.5</v>
      </c>
      <c r="R101" s="32"/>
      <c r="S101" s="31"/>
      <c r="T101" s="32"/>
      <c r="U101" s="12">
        <v>2024.7</v>
      </c>
      <c r="XDC101"/>
      <c r="XDR101" s="10"/>
    </row>
    <row r="102" spans="1:16346">
      <c r="A102" s="13">
        <v>100</v>
      </c>
      <c r="B102" s="12" t="s">
        <v>169</v>
      </c>
      <c r="C102" s="17" t="s">
        <v>879</v>
      </c>
      <c r="D102" s="17" t="s">
        <v>880</v>
      </c>
      <c r="E102" s="19" t="s">
        <v>772</v>
      </c>
      <c r="F102" s="17">
        <v>225.2</v>
      </c>
      <c r="G102" s="31"/>
      <c r="H102" s="31"/>
      <c r="I102" s="31"/>
      <c r="J102" s="31">
        <v>106.5</v>
      </c>
      <c r="K102" s="31"/>
      <c r="L102" s="28"/>
      <c r="M102" s="28"/>
      <c r="N102" s="28"/>
      <c r="O102" s="31">
        <v>295.7</v>
      </c>
      <c r="P102" s="31"/>
      <c r="Q102" s="31">
        <v>146.4</v>
      </c>
      <c r="R102" s="32"/>
      <c r="S102" s="31">
        <v>106.05</v>
      </c>
      <c r="T102" s="32"/>
      <c r="U102" s="12">
        <v>2024.7</v>
      </c>
      <c r="XDC102"/>
      <c r="XDR102" s="10"/>
    </row>
    <row r="103" spans="1:16346">
      <c r="A103" s="13">
        <v>101</v>
      </c>
      <c r="B103" s="12" t="s">
        <v>169</v>
      </c>
      <c r="C103" s="17" t="s">
        <v>881</v>
      </c>
      <c r="D103" s="17" t="s">
        <v>882</v>
      </c>
      <c r="E103" s="19" t="s">
        <v>772</v>
      </c>
      <c r="F103" s="17">
        <v>299</v>
      </c>
      <c r="G103" s="31"/>
      <c r="H103" s="31"/>
      <c r="I103" s="31"/>
      <c r="J103" s="31">
        <v>380</v>
      </c>
      <c r="K103" s="31"/>
      <c r="L103" s="28"/>
      <c r="M103" s="28"/>
      <c r="N103" s="28"/>
      <c r="O103" s="31">
        <v>209.7</v>
      </c>
      <c r="P103" s="31"/>
      <c r="Q103" s="31">
        <v>298.3</v>
      </c>
      <c r="R103" s="32"/>
      <c r="S103" s="31"/>
      <c r="T103" s="32"/>
      <c r="U103" s="12">
        <v>2024.7</v>
      </c>
      <c r="XDC103"/>
      <c r="XDR103" s="10"/>
    </row>
    <row r="104" spans="1:16346">
      <c r="A104" s="13">
        <v>102</v>
      </c>
      <c r="B104" s="12" t="s">
        <v>169</v>
      </c>
      <c r="C104" s="17" t="s">
        <v>883</v>
      </c>
      <c r="D104" s="17" t="s">
        <v>884</v>
      </c>
      <c r="E104" s="19" t="s">
        <v>772</v>
      </c>
      <c r="F104" s="17">
        <v>187.8</v>
      </c>
      <c r="G104" s="31"/>
      <c r="H104" s="31"/>
      <c r="I104" s="31"/>
      <c r="J104" s="31">
        <v>375.8</v>
      </c>
      <c r="K104" s="31"/>
      <c r="L104" s="28"/>
      <c r="M104" s="28"/>
      <c r="N104" s="28"/>
      <c r="O104" s="31"/>
      <c r="P104" s="31"/>
      <c r="Q104" s="31">
        <v>103.9</v>
      </c>
      <c r="R104" s="32"/>
      <c r="S104" s="31"/>
      <c r="T104" s="32"/>
      <c r="U104" s="12">
        <v>2024.7</v>
      </c>
      <c r="XDC104"/>
      <c r="XDR104" s="10"/>
    </row>
    <row r="105" spans="1:16346">
      <c r="A105" s="13">
        <v>103</v>
      </c>
      <c r="B105" s="12" t="s">
        <v>169</v>
      </c>
      <c r="C105" s="17" t="s">
        <v>885</v>
      </c>
      <c r="D105" s="17" t="s">
        <v>886</v>
      </c>
      <c r="E105" s="19" t="s">
        <v>772</v>
      </c>
      <c r="F105" s="17">
        <v>381.5</v>
      </c>
      <c r="G105" s="31"/>
      <c r="H105" s="31"/>
      <c r="I105" s="31"/>
      <c r="J105" s="31"/>
      <c r="K105" s="31"/>
      <c r="L105" s="28"/>
      <c r="M105" s="28"/>
      <c r="N105" s="28"/>
      <c r="O105" s="31">
        <v>751.1</v>
      </c>
      <c r="P105" s="31"/>
      <c r="Q105" s="31">
        <v>50.4</v>
      </c>
      <c r="R105" s="32"/>
      <c r="S105" s="31"/>
      <c r="T105" s="32"/>
      <c r="U105" s="12">
        <v>2024.7</v>
      </c>
      <c r="XDC105"/>
      <c r="XDR105" s="10"/>
    </row>
    <row r="106" spans="1:16346">
      <c r="A106" s="13">
        <v>104</v>
      </c>
      <c r="B106" s="12" t="s">
        <v>169</v>
      </c>
      <c r="C106" s="17" t="s">
        <v>887</v>
      </c>
      <c r="D106" s="17" t="s">
        <v>774</v>
      </c>
      <c r="E106" s="19" t="s">
        <v>772</v>
      </c>
      <c r="F106" s="17">
        <v>82.7</v>
      </c>
      <c r="G106" s="31"/>
      <c r="H106" s="31"/>
      <c r="I106" s="31"/>
      <c r="J106" s="31">
        <v>157.3</v>
      </c>
      <c r="K106" s="31"/>
      <c r="L106" s="28"/>
      <c r="M106" s="28"/>
      <c r="N106" s="28"/>
      <c r="O106" s="31"/>
      <c r="P106" s="31"/>
      <c r="Q106" s="31"/>
      <c r="R106" s="32"/>
      <c r="S106" s="31"/>
      <c r="T106" s="32"/>
      <c r="U106" s="12">
        <v>2024.7</v>
      </c>
      <c r="XDC106"/>
      <c r="XDR106" s="10"/>
    </row>
    <row r="107" spans="1:16346">
      <c r="A107" s="13">
        <v>105</v>
      </c>
      <c r="B107" s="12" t="s">
        <v>169</v>
      </c>
      <c r="C107" s="17" t="s">
        <v>888</v>
      </c>
      <c r="D107" s="17" t="s">
        <v>889</v>
      </c>
      <c r="E107" s="19" t="s">
        <v>772</v>
      </c>
      <c r="F107" s="17">
        <v>487.5</v>
      </c>
      <c r="G107" s="31"/>
      <c r="H107" s="31"/>
      <c r="I107" s="31"/>
      <c r="J107" s="31">
        <v>879.7</v>
      </c>
      <c r="K107" s="31"/>
      <c r="L107" s="28"/>
      <c r="M107" s="28"/>
      <c r="N107" s="28"/>
      <c r="O107" s="31"/>
      <c r="P107" s="31"/>
      <c r="Q107" s="31">
        <v>223.4</v>
      </c>
      <c r="R107" s="32"/>
      <c r="S107" s="31"/>
      <c r="T107" s="32"/>
      <c r="U107" s="12">
        <v>2024.7</v>
      </c>
      <c r="XDC107"/>
      <c r="XDR107" s="10"/>
    </row>
    <row r="108" spans="1:16346">
      <c r="A108" s="13">
        <v>106</v>
      </c>
      <c r="B108" s="12" t="s">
        <v>169</v>
      </c>
      <c r="C108" s="17" t="s">
        <v>890</v>
      </c>
      <c r="D108" s="17" t="s">
        <v>891</v>
      </c>
      <c r="E108" s="19" t="s">
        <v>772</v>
      </c>
      <c r="F108" s="17">
        <v>312.2</v>
      </c>
      <c r="G108" s="31"/>
      <c r="H108" s="31"/>
      <c r="I108" s="31"/>
      <c r="J108" s="31">
        <v>250.1</v>
      </c>
      <c r="K108" s="31"/>
      <c r="L108" s="28"/>
      <c r="M108" s="28"/>
      <c r="N108" s="28"/>
      <c r="O108" s="31">
        <v>366.3</v>
      </c>
      <c r="P108" s="31"/>
      <c r="Q108" s="31">
        <v>299.4</v>
      </c>
      <c r="R108" s="32"/>
      <c r="S108" s="31"/>
      <c r="T108" s="32"/>
      <c r="U108" s="12">
        <v>2024.7</v>
      </c>
      <c r="XDC108"/>
      <c r="XDR108" s="10"/>
    </row>
    <row r="109" spans="1:16346">
      <c r="A109" s="13">
        <v>107</v>
      </c>
      <c r="B109" s="12" t="s">
        <v>169</v>
      </c>
      <c r="C109" s="17" t="s">
        <v>781</v>
      </c>
      <c r="D109" s="17" t="s">
        <v>636</v>
      </c>
      <c r="E109" s="19" t="s">
        <v>772</v>
      </c>
      <c r="F109" s="17">
        <v>89.3</v>
      </c>
      <c r="G109" s="31"/>
      <c r="H109" s="31"/>
      <c r="I109" s="31"/>
      <c r="J109" s="31">
        <v>190.8</v>
      </c>
      <c r="K109" s="31"/>
      <c r="L109" s="28"/>
      <c r="M109" s="28"/>
      <c r="N109" s="28"/>
      <c r="O109" s="31"/>
      <c r="P109" s="31"/>
      <c r="Q109" s="31"/>
      <c r="R109" s="32"/>
      <c r="S109" s="31"/>
      <c r="T109" s="32"/>
      <c r="U109" s="12">
        <v>2024.7</v>
      </c>
      <c r="XDC109"/>
      <c r="XDR109" s="10"/>
    </row>
    <row r="110" spans="1:16346">
      <c r="A110" s="13">
        <v>108</v>
      </c>
      <c r="B110" s="12" t="s">
        <v>169</v>
      </c>
      <c r="C110" s="17" t="s">
        <v>892</v>
      </c>
      <c r="D110" s="17" t="s">
        <v>893</v>
      </c>
      <c r="E110" s="19" t="s">
        <v>772</v>
      </c>
      <c r="F110" s="17">
        <v>393.9</v>
      </c>
      <c r="G110" s="31"/>
      <c r="H110" s="31"/>
      <c r="I110" s="31"/>
      <c r="J110" s="31">
        <v>579.5</v>
      </c>
      <c r="K110" s="31"/>
      <c r="L110" s="28"/>
      <c r="M110" s="28"/>
      <c r="N110" s="28"/>
      <c r="O110" s="31">
        <v>207.7</v>
      </c>
      <c r="P110" s="31"/>
      <c r="Q110" s="31">
        <v>389.8</v>
      </c>
      <c r="R110" s="32"/>
      <c r="S110" s="31"/>
      <c r="T110" s="32"/>
      <c r="U110" s="12">
        <v>2024.7</v>
      </c>
      <c r="XDC110"/>
      <c r="XDR110" s="10"/>
    </row>
    <row r="111" spans="1:16346">
      <c r="A111" s="13">
        <v>109</v>
      </c>
      <c r="B111" s="12" t="s">
        <v>169</v>
      </c>
      <c r="C111" s="17" t="s">
        <v>894</v>
      </c>
      <c r="D111" s="17" t="s">
        <v>895</v>
      </c>
      <c r="E111" s="19" t="s">
        <v>772</v>
      </c>
      <c r="F111" s="17">
        <v>80.2</v>
      </c>
      <c r="G111" s="31"/>
      <c r="H111" s="31"/>
      <c r="I111" s="31"/>
      <c r="J111" s="31">
        <v>185.4</v>
      </c>
      <c r="K111" s="31"/>
      <c r="L111" s="28"/>
      <c r="M111" s="28"/>
      <c r="N111" s="28"/>
      <c r="O111" s="31"/>
      <c r="P111" s="31"/>
      <c r="Q111" s="31">
        <v>76.9</v>
      </c>
      <c r="R111" s="32"/>
      <c r="S111" s="31"/>
      <c r="T111" s="32"/>
      <c r="U111" s="12">
        <v>2024.7</v>
      </c>
      <c r="XDC111"/>
      <c r="XDR111" s="10"/>
    </row>
    <row r="112" spans="1:16346">
      <c r="A112" s="13">
        <v>110</v>
      </c>
      <c r="B112" s="12" t="s">
        <v>169</v>
      </c>
      <c r="C112" s="17" t="s">
        <v>896</v>
      </c>
      <c r="D112" s="17" t="s">
        <v>897</v>
      </c>
      <c r="E112" s="19" t="s">
        <v>772</v>
      </c>
      <c r="F112" s="17">
        <v>63.1</v>
      </c>
      <c r="G112" s="31"/>
      <c r="H112" s="31"/>
      <c r="I112" s="31"/>
      <c r="J112" s="31"/>
      <c r="K112" s="31"/>
      <c r="L112" s="28"/>
      <c r="M112" s="28"/>
      <c r="N112" s="28"/>
      <c r="O112" s="31">
        <v>69.9</v>
      </c>
      <c r="P112" s="31"/>
      <c r="Q112" s="31">
        <v>69.9</v>
      </c>
      <c r="R112" s="32"/>
      <c r="S112" s="31"/>
      <c r="T112" s="32"/>
      <c r="U112" s="12">
        <v>2024.7</v>
      </c>
      <c r="XDC112"/>
      <c r="XDR112" s="10"/>
    </row>
    <row r="113" spans="1:16346">
      <c r="A113" s="13">
        <v>111</v>
      </c>
      <c r="B113" s="12" t="s">
        <v>169</v>
      </c>
      <c r="C113" s="17" t="s">
        <v>898</v>
      </c>
      <c r="D113" s="17" t="s">
        <v>899</v>
      </c>
      <c r="E113" s="19" t="s">
        <v>772</v>
      </c>
      <c r="F113" s="17">
        <v>242.3</v>
      </c>
      <c r="G113" s="31"/>
      <c r="H113" s="31"/>
      <c r="I113" s="31"/>
      <c r="J113" s="31">
        <v>357</v>
      </c>
      <c r="K113" s="31"/>
      <c r="L113" s="28"/>
      <c r="M113" s="28"/>
      <c r="N113" s="28"/>
      <c r="O113" s="31"/>
      <c r="P113" s="31"/>
      <c r="Q113" s="31">
        <v>59</v>
      </c>
      <c r="R113" s="32"/>
      <c r="S113" s="31"/>
      <c r="T113" s="32"/>
      <c r="U113" s="12">
        <v>2024.7</v>
      </c>
      <c r="XDC113"/>
      <c r="XDR113" s="10"/>
    </row>
    <row r="114" spans="1:16346">
      <c r="A114" s="13">
        <v>112</v>
      </c>
      <c r="B114" s="12" t="s">
        <v>169</v>
      </c>
      <c r="C114" s="17" t="s">
        <v>900</v>
      </c>
      <c r="D114" s="17" t="s">
        <v>901</v>
      </c>
      <c r="E114" s="19" t="s">
        <v>772</v>
      </c>
      <c r="F114" s="17">
        <v>470.3</v>
      </c>
      <c r="G114" s="31"/>
      <c r="H114" s="31"/>
      <c r="I114" s="31"/>
      <c r="J114" s="31">
        <v>72.1</v>
      </c>
      <c r="K114" s="31"/>
      <c r="L114" s="28"/>
      <c r="M114" s="28"/>
      <c r="N114" s="28"/>
      <c r="O114" s="31">
        <v>818.1</v>
      </c>
      <c r="P114" s="31"/>
      <c r="Q114" s="31">
        <v>379.5</v>
      </c>
      <c r="R114" s="32"/>
      <c r="S114" s="31"/>
      <c r="T114" s="32"/>
      <c r="U114" s="12">
        <v>2024.7</v>
      </c>
      <c r="XDC114"/>
      <c r="XDR114" s="10"/>
    </row>
    <row r="115" spans="1:16346">
      <c r="A115" s="13">
        <v>113</v>
      </c>
      <c r="B115" s="12" t="s">
        <v>169</v>
      </c>
      <c r="C115" s="17" t="s">
        <v>902</v>
      </c>
      <c r="D115" s="17" t="s">
        <v>903</v>
      </c>
      <c r="E115" s="19" t="s">
        <v>772</v>
      </c>
      <c r="F115" s="17">
        <v>452.7</v>
      </c>
      <c r="G115" s="31"/>
      <c r="H115" s="31"/>
      <c r="I115" s="31"/>
      <c r="J115" s="31"/>
      <c r="K115" s="31"/>
      <c r="L115" s="28"/>
      <c r="M115" s="28"/>
      <c r="N115" s="28"/>
      <c r="O115" s="31"/>
      <c r="P115" s="31"/>
      <c r="Q115" s="31"/>
      <c r="R115" s="32"/>
      <c r="S115" s="31"/>
      <c r="T115" s="32"/>
      <c r="U115" s="12">
        <v>2024.7</v>
      </c>
      <c r="XDC115"/>
      <c r="XDR115" s="10"/>
    </row>
    <row r="116" spans="1:16346">
      <c r="A116" s="13">
        <v>114</v>
      </c>
      <c r="B116" s="12" t="s">
        <v>169</v>
      </c>
      <c r="C116" s="17" t="s">
        <v>776</v>
      </c>
      <c r="D116" s="17" t="s">
        <v>782</v>
      </c>
      <c r="E116" s="19" t="s">
        <v>772</v>
      </c>
      <c r="F116" s="17">
        <v>158.2</v>
      </c>
      <c r="G116" s="31"/>
      <c r="H116" s="31"/>
      <c r="I116" s="31"/>
      <c r="J116" s="31">
        <v>298.9</v>
      </c>
      <c r="K116" s="31"/>
      <c r="L116" s="28"/>
      <c r="M116" s="28"/>
      <c r="N116" s="28"/>
      <c r="O116" s="31"/>
      <c r="P116" s="31"/>
      <c r="Q116" s="31">
        <v>97.3</v>
      </c>
      <c r="R116" s="32"/>
      <c r="S116" s="31"/>
      <c r="T116" s="32"/>
      <c r="U116" s="12">
        <v>2024.7</v>
      </c>
      <c r="XDC116"/>
      <c r="XDR116" s="10"/>
    </row>
    <row r="117" spans="1:16346">
      <c r="A117" s="13">
        <v>115</v>
      </c>
      <c r="B117" s="12" t="s">
        <v>169</v>
      </c>
      <c r="C117" s="17" t="s">
        <v>904</v>
      </c>
      <c r="D117" s="17" t="s">
        <v>905</v>
      </c>
      <c r="E117" s="19" t="s">
        <v>772</v>
      </c>
      <c r="F117" s="17">
        <v>455.2</v>
      </c>
      <c r="G117" s="31"/>
      <c r="H117" s="31"/>
      <c r="I117" s="31"/>
      <c r="J117" s="31">
        <v>534.2</v>
      </c>
      <c r="K117" s="31"/>
      <c r="L117" s="28"/>
      <c r="M117" s="28"/>
      <c r="N117" s="28"/>
      <c r="O117" s="31">
        <v>342</v>
      </c>
      <c r="P117" s="31"/>
      <c r="Q117" s="31">
        <v>229.6</v>
      </c>
      <c r="R117" s="32"/>
      <c r="S117" s="31"/>
      <c r="T117" s="32"/>
      <c r="U117" s="12">
        <v>2024.7</v>
      </c>
      <c r="XDC117"/>
      <c r="XDR117" s="10"/>
    </row>
    <row r="118" spans="1:16346">
      <c r="A118" s="13">
        <v>116</v>
      </c>
      <c r="B118" s="12" t="s">
        <v>169</v>
      </c>
      <c r="C118" s="17" t="s">
        <v>906</v>
      </c>
      <c r="D118" s="17" t="s">
        <v>907</v>
      </c>
      <c r="E118" s="19" t="s">
        <v>772</v>
      </c>
      <c r="F118" s="17">
        <v>148.8</v>
      </c>
      <c r="G118" s="31"/>
      <c r="H118" s="31"/>
      <c r="I118" s="31"/>
      <c r="J118" s="31"/>
      <c r="K118" s="31"/>
      <c r="L118" s="28"/>
      <c r="M118" s="28"/>
      <c r="N118" s="28"/>
      <c r="O118" s="31">
        <v>281.1</v>
      </c>
      <c r="P118" s="31"/>
      <c r="Q118" s="31">
        <v>53.6</v>
      </c>
      <c r="R118" s="32"/>
      <c r="S118" s="31"/>
      <c r="T118" s="32"/>
      <c r="U118" s="12">
        <v>2024.7</v>
      </c>
      <c r="XDC118"/>
      <c r="XDR118" s="10"/>
    </row>
    <row r="119" spans="1:16346">
      <c r="A119" s="13">
        <v>117</v>
      </c>
      <c r="B119" s="12" t="s">
        <v>169</v>
      </c>
      <c r="C119" s="17" t="s">
        <v>908</v>
      </c>
      <c r="D119" s="17" t="s">
        <v>909</v>
      </c>
      <c r="E119" s="19" t="s">
        <v>772</v>
      </c>
      <c r="F119" s="17">
        <v>200.2</v>
      </c>
      <c r="G119" s="31"/>
      <c r="H119" s="31"/>
      <c r="I119" s="31"/>
      <c r="J119" s="31"/>
      <c r="K119" s="31"/>
      <c r="L119" s="28"/>
      <c r="M119" s="28"/>
      <c r="N119" s="28"/>
      <c r="O119" s="31">
        <v>392.5</v>
      </c>
      <c r="P119" s="31"/>
      <c r="Q119" s="31">
        <v>392.5</v>
      </c>
      <c r="R119" s="32"/>
      <c r="S119" s="31"/>
      <c r="T119" s="32"/>
      <c r="U119" s="12">
        <v>2024.7</v>
      </c>
      <c r="XDC119"/>
      <c r="XDR119" s="10"/>
    </row>
    <row r="120" spans="1:16346">
      <c r="A120" s="13">
        <v>118</v>
      </c>
      <c r="B120" s="12" t="s">
        <v>169</v>
      </c>
      <c r="C120" s="17" t="s">
        <v>910</v>
      </c>
      <c r="D120" s="17" t="s">
        <v>911</v>
      </c>
      <c r="E120" s="19" t="s">
        <v>772</v>
      </c>
      <c r="F120" s="17">
        <v>265.3</v>
      </c>
      <c r="G120" s="31"/>
      <c r="H120" s="31"/>
      <c r="I120" s="31"/>
      <c r="J120" s="31">
        <v>258.6</v>
      </c>
      <c r="K120" s="31">
        <v>68.3</v>
      </c>
      <c r="L120" s="28"/>
      <c r="M120" s="28"/>
      <c r="N120" s="28"/>
      <c r="O120" s="31">
        <v>180.6</v>
      </c>
      <c r="P120" s="31"/>
      <c r="Q120" s="31">
        <v>311.5</v>
      </c>
      <c r="R120" s="32"/>
      <c r="S120" s="31">
        <v>312.3</v>
      </c>
      <c r="T120" s="32"/>
      <c r="U120" s="12">
        <v>2024.7</v>
      </c>
      <c r="XDC120"/>
      <c r="XDR120" s="10"/>
    </row>
    <row r="121" spans="1:16346">
      <c r="A121" s="13">
        <v>119</v>
      </c>
      <c r="B121" s="12" t="s">
        <v>169</v>
      </c>
      <c r="C121" s="17" t="s">
        <v>912</v>
      </c>
      <c r="D121" s="17" t="s">
        <v>913</v>
      </c>
      <c r="E121" s="19" t="s">
        <v>772</v>
      </c>
      <c r="F121" s="17">
        <v>410.4</v>
      </c>
      <c r="G121" s="31"/>
      <c r="H121" s="31"/>
      <c r="I121" s="31"/>
      <c r="J121" s="31">
        <v>431.7</v>
      </c>
      <c r="K121" s="31">
        <v>110.8</v>
      </c>
      <c r="L121" s="28"/>
      <c r="M121" s="28"/>
      <c r="N121" s="28"/>
      <c r="O121" s="31">
        <v>279.5</v>
      </c>
      <c r="P121" s="31"/>
      <c r="Q121" s="31">
        <v>174.9</v>
      </c>
      <c r="R121" s="32"/>
      <c r="S121" s="31"/>
      <c r="T121" s="32"/>
      <c r="U121" s="12">
        <v>2024.7</v>
      </c>
      <c r="XDC121"/>
      <c r="XDR121" s="10"/>
    </row>
    <row r="122" spans="1:16346">
      <c r="A122" s="13">
        <v>120</v>
      </c>
      <c r="B122" s="12" t="s">
        <v>169</v>
      </c>
      <c r="C122" s="17" t="s">
        <v>914</v>
      </c>
      <c r="D122" s="17" t="s">
        <v>915</v>
      </c>
      <c r="E122" s="19" t="s">
        <v>772</v>
      </c>
      <c r="F122" s="17">
        <v>507.5</v>
      </c>
      <c r="G122" s="31"/>
      <c r="H122" s="31"/>
      <c r="I122" s="31"/>
      <c r="J122" s="31">
        <v>381.9</v>
      </c>
      <c r="K122" s="31">
        <v>72</v>
      </c>
      <c r="L122" s="28"/>
      <c r="M122" s="28"/>
      <c r="N122" s="28"/>
      <c r="O122" s="31">
        <v>488.6</v>
      </c>
      <c r="P122" s="31"/>
      <c r="Q122" s="31">
        <v>677.6</v>
      </c>
      <c r="R122" s="32"/>
      <c r="S122" s="31">
        <v>180</v>
      </c>
      <c r="T122" s="32"/>
      <c r="U122" s="12">
        <v>2024.7</v>
      </c>
      <c r="XDC122"/>
      <c r="XDR122" s="10"/>
    </row>
    <row r="123" spans="1:16346">
      <c r="A123" s="13">
        <v>121</v>
      </c>
      <c r="B123" s="12" t="s">
        <v>169</v>
      </c>
      <c r="C123" s="17" t="s">
        <v>916</v>
      </c>
      <c r="D123" s="17" t="s">
        <v>917</v>
      </c>
      <c r="E123" s="19" t="s">
        <v>772</v>
      </c>
      <c r="F123" s="17">
        <v>266.3</v>
      </c>
      <c r="G123" s="31"/>
      <c r="H123" s="31"/>
      <c r="I123" s="31"/>
      <c r="J123" s="31">
        <v>543.1</v>
      </c>
      <c r="K123" s="31"/>
      <c r="L123" s="28"/>
      <c r="M123" s="28"/>
      <c r="N123" s="28"/>
      <c r="O123" s="31"/>
      <c r="P123" s="31"/>
      <c r="Q123" s="31">
        <v>295.7</v>
      </c>
      <c r="R123" s="32"/>
      <c r="S123" s="31"/>
      <c r="T123" s="32"/>
      <c r="U123" s="12">
        <v>2024.7</v>
      </c>
      <c r="XDC123"/>
      <c r="XDR123" s="10"/>
    </row>
    <row r="124" spans="1:16346">
      <c r="A124" s="13">
        <v>122</v>
      </c>
      <c r="B124" s="12" t="s">
        <v>169</v>
      </c>
      <c r="C124" s="17" t="s">
        <v>918</v>
      </c>
      <c r="D124" s="17" t="s">
        <v>919</v>
      </c>
      <c r="E124" s="19" t="s">
        <v>772</v>
      </c>
      <c r="F124" s="17">
        <v>158.2</v>
      </c>
      <c r="G124" s="31"/>
      <c r="H124" s="31"/>
      <c r="I124" s="31"/>
      <c r="J124" s="31">
        <v>301.1</v>
      </c>
      <c r="K124" s="31"/>
      <c r="L124" s="28"/>
      <c r="M124" s="28"/>
      <c r="N124" s="28"/>
      <c r="O124" s="31"/>
      <c r="P124" s="31"/>
      <c r="Q124" s="31">
        <v>235.6</v>
      </c>
      <c r="R124" s="32"/>
      <c r="S124" s="31"/>
      <c r="T124" s="32"/>
      <c r="U124" s="12">
        <v>2024.7</v>
      </c>
      <c r="XDC124"/>
      <c r="XDR124" s="10"/>
    </row>
    <row r="125" spans="1:16346">
      <c r="A125" s="13">
        <v>123</v>
      </c>
      <c r="B125" s="12" t="s">
        <v>169</v>
      </c>
      <c r="C125" s="17" t="s">
        <v>920</v>
      </c>
      <c r="D125" s="17" t="s">
        <v>921</v>
      </c>
      <c r="E125" s="19" t="s">
        <v>772</v>
      </c>
      <c r="F125" s="17">
        <v>170.1</v>
      </c>
      <c r="G125" s="31"/>
      <c r="H125" s="31"/>
      <c r="I125" s="31"/>
      <c r="J125" s="31">
        <v>350.3</v>
      </c>
      <c r="K125" s="31"/>
      <c r="L125" s="28"/>
      <c r="M125" s="28"/>
      <c r="N125" s="28"/>
      <c r="O125" s="31"/>
      <c r="P125" s="31"/>
      <c r="Q125" s="31">
        <v>350.3</v>
      </c>
      <c r="R125" s="32"/>
      <c r="S125" s="31"/>
      <c r="T125" s="32"/>
      <c r="U125" s="12">
        <v>2024.7</v>
      </c>
      <c r="XDC125"/>
      <c r="XDR125" s="10"/>
    </row>
    <row r="126" spans="1:16346">
      <c r="A126" s="13">
        <v>124</v>
      </c>
      <c r="B126" s="12" t="s">
        <v>169</v>
      </c>
      <c r="C126" s="17" t="s">
        <v>922</v>
      </c>
      <c r="D126" s="17" t="s">
        <v>923</v>
      </c>
      <c r="E126" s="19" t="s">
        <v>772</v>
      </c>
      <c r="F126" s="17">
        <v>286.9</v>
      </c>
      <c r="G126" s="31"/>
      <c r="H126" s="31"/>
      <c r="I126" s="31"/>
      <c r="J126" s="31">
        <v>150.3</v>
      </c>
      <c r="K126" s="31"/>
      <c r="L126" s="28"/>
      <c r="M126" s="28"/>
      <c r="N126" s="28"/>
      <c r="O126" s="31">
        <v>363</v>
      </c>
      <c r="P126" s="31"/>
      <c r="Q126" s="31">
        <v>363</v>
      </c>
      <c r="R126" s="32"/>
      <c r="S126" s="31"/>
      <c r="T126" s="32"/>
      <c r="U126" s="12">
        <v>2024.7</v>
      </c>
      <c r="XDC126"/>
      <c r="XDR126" s="10"/>
    </row>
    <row r="127" spans="1:16346">
      <c r="A127" s="13">
        <v>125</v>
      </c>
      <c r="B127" s="12" t="s">
        <v>169</v>
      </c>
      <c r="C127" s="17" t="s">
        <v>924</v>
      </c>
      <c r="D127" s="17" t="s">
        <v>925</v>
      </c>
      <c r="E127" s="19" t="s">
        <v>772</v>
      </c>
      <c r="F127" s="17">
        <v>620.3</v>
      </c>
      <c r="G127" s="31"/>
      <c r="H127" s="31"/>
      <c r="I127" s="31"/>
      <c r="J127" s="31">
        <v>308.8</v>
      </c>
      <c r="K127" s="31">
        <v>300.8</v>
      </c>
      <c r="L127" s="28"/>
      <c r="M127" s="28"/>
      <c r="N127" s="28"/>
      <c r="O127" s="31">
        <v>1198.7</v>
      </c>
      <c r="P127" s="31"/>
      <c r="Q127" s="31"/>
      <c r="R127" s="32"/>
      <c r="S127" s="31"/>
      <c r="T127" s="32"/>
      <c r="U127" s="12">
        <v>2024.7</v>
      </c>
      <c r="XDC127"/>
      <c r="XDR127" s="10"/>
    </row>
    <row r="128" spans="1:16346">
      <c r="A128" s="13">
        <v>126</v>
      </c>
      <c r="B128" s="12" t="s">
        <v>169</v>
      </c>
      <c r="C128" s="17" t="s">
        <v>926</v>
      </c>
      <c r="D128" s="17" t="s">
        <v>927</v>
      </c>
      <c r="E128" s="19" t="s">
        <v>692</v>
      </c>
      <c r="F128" s="17">
        <v>470.5</v>
      </c>
      <c r="G128" s="31">
        <v>923.6</v>
      </c>
      <c r="H128" s="31"/>
      <c r="I128" s="31"/>
      <c r="J128" s="31"/>
      <c r="K128" s="31"/>
      <c r="L128" s="28"/>
      <c r="M128" s="28"/>
      <c r="N128" s="28"/>
      <c r="O128" s="31"/>
      <c r="P128" s="31"/>
      <c r="Q128" s="31">
        <v>877.8</v>
      </c>
      <c r="R128" s="32"/>
      <c r="S128" s="31">
        <v>652.64</v>
      </c>
      <c r="T128" s="32"/>
      <c r="U128" s="12">
        <v>2024.3</v>
      </c>
      <c r="XDC128"/>
      <c r="XDR128" s="10"/>
    </row>
    <row r="129" spans="1:16346">
      <c r="A129" s="13">
        <v>127</v>
      </c>
      <c r="B129" s="12" t="s">
        <v>169</v>
      </c>
      <c r="C129" s="17" t="s">
        <v>928</v>
      </c>
      <c r="D129" s="17" t="s">
        <v>929</v>
      </c>
      <c r="E129" s="19" t="s">
        <v>692</v>
      </c>
      <c r="F129" s="17">
        <v>313.2</v>
      </c>
      <c r="G129" s="31">
        <v>205.7</v>
      </c>
      <c r="H129" s="31"/>
      <c r="I129" s="31"/>
      <c r="J129" s="31">
        <v>379.9</v>
      </c>
      <c r="K129" s="31"/>
      <c r="L129" s="28"/>
      <c r="M129" s="28"/>
      <c r="N129" s="28"/>
      <c r="O129" s="31"/>
      <c r="P129" s="31"/>
      <c r="Q129" s="31">
        <v>195.6</v>
      </c>
      <c r="R129" s="32"/>
      <c r="S129" s="31"/>
      <c r="T129" s="32"/>
      <c r="U129" s="12">
        <v>2024.3</v>
      </c>
      <c r="XDC129"/>
      <c r="XDR129" s="10"/>
    </row>
    <row r="130" spans="1:16346">
      <c r="A130" s="13">
        <v>128</v>
      </c>
      <c r="B130" s="12" t="s">
        <v>169</v>
      </c>
      <c r="C130" s="17" t="s">
        <v>930</v>
      </c>
      <c r="D130" s="17" t="s">
        <v>931</v>
      </c>
      <c r="E130" s="19" t="s">
        <v>692</v>
      </c>
      <c r="F130" s="17">
        <v>331.8</v>
      </c>
      <c r="G130" s="31"/>
      <c r="H130" s="31"/>
      <c r="I130" s="31"/>
      <c r="J130" s="31">
        <v>602.6</v>
      </c>
      <c r="K130" s="31"/>
      <c r="L130" s="28"/>
      <c r="M130" s="28"/>
      <c r="N130" s="28"/>
      <c r="O130" s="31"/>
      <c r="P130" s="31"/>
      <c r="Q130" s="31"/>
      <c r="R130" s="32"/>
      <c r="S130" s="31"/>
      <c r="T130" s="32"/>
      <c r="U130" s="12">
        <v>2024.3</v>
      </c>
      <c r="XDC130"/>
      <c r="XDR130" s="10"/>
    </row>
    <row r="131" spans="1:16346">
      <c r="A131" s="13">
        <v>129</v>
      </c>
      <c r="B131" s="12" t="s">
        <v>169</v>
      </c>
      <c r="C131" s="17" t="s">
        <v>783</v>
      </c>
      <c r="D131" s="17" t="s">
        <v>784</v>
      </c>
      <c r="E131" s="19" t="s">
        <v>692</v>
      </c>
      <c r="F131" s="17">
        <v>388.2</v>
      </c>
      <c r="G131" s="31"/>
      <c r="H131" s="31"/>
      <c r="I131" s="31"/>
      <c r="J131" s="31">
        <v>777.5</v>
      </c>
      <c r="K131" s="31"/>
      <c r="L131" s="28"/>
      <c r="M131" s="28"/>
      <c r="N131" s="28"/>
      <c r="O131" s="31"/>
      <c r="P131" s="31"/>
      <c r="Q131" s="31"/>
      <c r="R131" s="32"/>
      <c r="S131" s="31"/>
      <c r="T131" s="32"/>
      <c r="U131" s="12">
        <v>2024.3</v>
      </c>
      <c r="XDC131"/>
      <c r="XDR131" s="10"/>
    </row>
    <row r="132" spans="1:16346">
      <c r="A132" s="13">
        <v>130</v>
      </c>
      <c r="B132" s="12" t="s">
        <v>169</v>
      </c>
      <c r="C132" s="17" t="s">
        <v>932</v>
      </c>
      <c r="D132" s="17" t="s">
        <v>933</v>
      </c>
      <c r="E132" s="19" t="s">
        <v>692</v>
      </c>
      <c r="F132" s="17">
        <v>191.7</v>
      </c>
      <c r="G132" s="31"/>
      <c r="H132" s="31"/>
      <c r="I132" s="31"/>
      <c r="J132" s="31"/>
      <c r="K132" s="31"/>
      <c r="L132" s="28"/>
      <c r="M132" s="28"/>
      <c r="N132" s="28"/>
      <c r="O132" s="31"/>
      <c r="P132" s="31"/>
      <c r="Q132" s="31"/>
      <c r="R132" s="32"/>
      <c r="S132" s="31"/>
      <c r="T132" s="32"/>
      <c r="U132" s="12">
        <v>2024.3</v>
      </c>
      <c r="XDC132"/>
      <c r="XDR132" s="10"/>
    </row>
    <row r="133" ht="24" spans="1:16346">
      <c r="A133" s="13">
        <v>131</v>
      </c>
      <c r="B133" s="12" t="s">
        <v>169</v>
      </c>
      <c r="C133" s="17" t="s">
        <v>934</v>
      </c>
      <c r="D133" s="17" t="s">
        <v>935</v>
      </c>
      <c r="E133" s="19" t="s">
        <v>708</v>
      </c>
      <c r="F133" s="17">
        <v>546.8</v>
      </c>
      <c r="G133" s="31">
        <v>743.2</v>
      </c>
      <c r="H133" s="31"/>
      <c r="I133" s="31"/>
      <c r="J133" s="31">
        <v>221.7</v>
      </c>
      <c r="K133" s="31"/>
      <c r="L133" s="28"/>
      <c r="M133" s="28"/>
      <c r="N133" s="28"/>
      <c r="O133" s="31"/>
      <c r="P133" s="31"/>
      <c r="Q133" s="31">
        <v>333.5</v>
      </c>
      <c r="R133" s="32"/>
      <c r="S133" s="31"/>
      <c r="T133" s="32"/>
      <c r="U133" s="12">
        <v>2024.3</v>
      </c>
      <c r="XDC133"/>
      <c r="XDR133" s="10"/>
    </row>
    <row r="134" spans="1:16346">
      <c r="A134" s="13">
        <v>132</v>
      </c>
      <c r="B134" s="12" t="s">
        <v>169</v>
      </c>
      <c r="C134" s="17" t="s">
        <v>936</v>
      </c>
      <c r="D134" s="17" t="s">
        <v>937</v>
      </c>
      <c r="E134" s="19" t="s">
        <v>708</v>
      </c>
      <c r="F134" s="17">
        <v>143.3</v>
      </c>
      <c r="G134" s="31">
        <v>223.7</v>
      </c>
      <c r="H134" s="31"/>
      <c r="I134" s="31"/>
      <c r="J134" s="31"/>
      <c r="K134" s="31"/>
      <c r="L134" s="28"/>
      <c r="M134" s="28"/>
      <c r="N134" s="28"/>
      <c r="O134" s="31"/>
      <c r="P134" s="31"/>
      <c r="Q134" s="31">
        <v>180.5</v>
      </c>
      <c r="R134" s="32"/>
      <c r="S134" s="31"/>
      <c r="T134" s="32"/>
      <c r="U134" s="12">
        <v>2024.3</v>
      </c>
      <c r="XDC134"/>
      <c r="XDR134" s="10"/>
    </row>
    <row r="135" spans="1:16346">
      <c r="A135" s="13">
        <v>133</v>
      </c>
      <c r="B135" s="12" t="s">
        <v>169</v>
      </c>
      <c r="C135" s="17" t="s">
        <v>938</v>
      </c>
      <c r="D135" s="17" t="s">
        <v>939</v>
      </c>
      <c r="E135" s="19" t="s">
        <v>708</v>
      </c>
      <c r="F135" s="17">
        <v>122.3</v>
      </c>
      <c r="G135" s="31">
        <v>228.3</v>
      </c>
      <c r="H135" s="31"/>
      <c r="I135" s="31"/>
      <c r="J135" s="31"/>
      <c r="K135" s="31"/>
      <c r="L135" s="28"/>
      <c r="M135" s="28"/>
      <c r="N135" s="28"/>
      <c r="O135" s="31"/>
      <c r="P135" s="31"/>
      <c r="Q135" s="31">
        <v>247.9</v>
      </c>
      <c r="R135" s="32"/>
      <c r="S135" s="31"/>
      <c r="T135" s="32"/>
      <c r="U135" s="12">
        <v>2024.3</v>
      </c>
      <c r="XDC135"/>
      <c r="XDR135" s="10"/>
    </row>
    <row r="136" spans="1:16346">
      <c r="A136" s="13">
        <v>134</v>
      </c>
      <c r="B136" s="12" t="s">
        <v>169</v>
      </c>
      <c r="C136" s="17" t="s">
        <v>940</v>
      </c>
      <c r="D136" s="17" t="s">
        <v>941</v>
      </c>
      <c r="E136" s="19" t="s">
        <v>708</v>
      </c>
      <c r="F136" s="17">
        <v>139.6</v>
      </c>
      <c r="G136" s="31">
        <v>282.9</v>
      </c>
      <c r="H136" s="31"/>
      <c r="I136" s="31"/>
      <c r="J136" s="31"/>
      <c r="K136" s="31"/>
      <c r="L136" s="28"/>
      <c r="M136" s="28"/>
      <c r="N136" s="28"/>
      <c r="O136" s="31"/>
      <c r="P136" s="31"/>
      <c r="Q136" s="31">
        <v>282.9</v>
      </c>
      <c r="R136" s="32"/>
      <c r="S136" s="31">
        <v>452.64</v>
      </c>
      <c r="T136" s="32"/>
      <c r="U136" s="12">
        <v>2024.3</v>
      </c>
      <c r="XDC136"/>
      <c r="XDR136" s="10"/>
    </row>
    <row r="137" spans="1:16346">
      <c r="A137" s="13">
        <v>135</v>
      </c>
      <c r="B137" s="12" t="s">
        <v>169</v>
      </c>
      <c r="C137" s="17" t="s">
        <v>942</v>
      </c>
      <c r="D137" s="17" t="s">
        <v>602</v>
      </c>
      <c r="E137" s="19" t="s">
        <v>708</v>
      </c>
      <c r="F137" s="17">
        <v>87.5</v>
      </c>
      <c r="G137" s="31">
        <v>185.1</v>
      </c>
      <c r="H137" s="31"/>
      <c r="I137" s="31"/>
      <c r="J137" s="31"/>
      <c r="K137" s="31"/>
      <c r="L137" s="28"/>
      <c r="M137" s="28"/>
      <c r="N137" s="28"/>
      <c r="O137" s="31"/>
      <c r="P137" s="31"/>
      <c r="Q137" s="31"/>
      <c r="R137" s="32"/>
      <c r="S137" s="31"/>
      <c r="T137" s="32"/>
      <c r="U137" s="12">
        <v>2024.3</v>
      </c>
      <c r="XDC137"/>
      <c r="XDR137" s="10"/>
    </row>
    <row r="138" ht="24" spans="1:16346">
      <c r="A138" s="13">
        <v>136</v>
      </c>
      <c r="B138" s="12" t="s">
        <v>169</v>
      </c>
      <c r="C138" s="17" t="s">
        <v>943</v>
      </c>
      <c r="D138" s="17" t="s">
        <v>944</v>
      </c>
      <c r="E138" s="19" t="s">
        <v>708</v>
      </c>
      <c r="F138" s="17">
        <v>303.1</v>
      </c>
      <c r="G138" s="31">
        <v>508</v>
      </c>
      <c r="H138" s="31"/>
      <c r="I138" s="31"/>
      <c r="J138" s="31"/>
      <c r="K138" s="31">
        <v>86.7</v>
      </c>
      <c r="L138" s="28"/>
      <c r="M138" s="28"/>
      <c r="N138" s="28"/>
      <c r="O138" s="31"/>
      <c r="P138" s="31"/>
      <c r="Q138" s="31">
        <v>472.4</v>
      </c>
      <c r="R138" s="32"/>
      <c r="S138" s="31"/>
      <c r="T138" s="32"/>
      <c r="U138" s="12">
        <v>2024.3</v>
      </c>
      <c r="XDC138"/>
      <c r="XDR138" s="10"/>
    </row>
    <row r="139" spans="1:16346">
      <c r="A139" s="13">
        <v>137</v>
      </c>
      <c r="B139" s="12" t="s">
        <v>169</v>
      </c>
      <c r="C139" s="17" t="s">
        <v>945</v>
      </c>
      <c r="D139" s="17" t="s">
        <v>946</v>
      </c>
      <c r="E139" s="19" t="s">
        <v>708</v>
      </c>
      <c r="F139" s="17">
        <v>326.4</v>
      </c>
      <c r="G139" s="31">
        <v>591.6</v>
      </c>
      <c r="H139" s="31"/>
      <c r="I139" s="31"/>
      <c r="J139" s="31"/>
      <c r="K139" s="31"/>
      <c r="L139" s="28"/>
      <c r="M139" s="28"/>
      <c r="N139" s="28"/>
      <c r="O139" s="31"/>
      <c r="P139" s="31"/>
      <c r="Q139" s="31">
        <v>399.3</v>
      </c>
      <c r="R139" s="32"/>
      <c r="S139" s="31"/>
      <c r="T139" s="32"/>
      <c r="U139" s="12">
        <v>2024.3</v>
      </c>
      <c r="XDC139"/>
      <c r="XDR139" s="10"/>
    </row>
    <row r="140" spans="1:16346">
      <c r="A140" s="13">
        <v>138</v>
      </c>
      <c r="B140" s="12" t="s">
        <v>169</v>
      </c>
      <c r="C140" s="17" t="s">
        <v>947</v>
      </c>
      <c r="D140" s="17" t="s">
        <v>352</v>
      </c>
      <c r="E140" s="19" t="s">
        <v>708</v>
      </c>
      <c r="F140" s="17">
        <v>173.6</v>
      </c>
      <c r="G140" s="31"/>
      <c r="H140" s="31"/>
      <c r="I140" s="31"/>
      <c r="J140" s="31">
        <v>360.5</v>
      </c>
      <c r="K140" s="31"/>
      <c r="L140" s="28"/>
      <c r="M140" s="28"/>
      <c r="N140" s="28"/>
      <c r="O140" s="31"/>
      <c r="P140" s="31"/>
      <c r="Q140" s="31"/>
      <c r="R140" s="32"/>
      <c r="S140" s="31"/>
      <c r="T140" s="32"/>
      <c r="U140" s="12">
        <v>2024.3</v>
      </c>
      <c r="XDC140"/>
      <c r="XDR140" s="10"/>
    </row>
    <row r="141" ht="45" customHeight="1" spans="1:16346">
      <c r="A141" s="33" t="s">
        <v>188</v>
      </c>
      <c r="B141" s="34"/>
      <c r="C141" s="34"/>
      <c r="D141" s="34"/>
      <c r="E141" s="35"/>
      <c r="F141" s="13"/>
      <c r="G141" s="36">
        <f>SUM(G3:G140)</f>
        <v>20856.68</v>
      </c>
      <c r="H141" s="36">
        <f t="shared" ref="H141:T141" si="0">SUM(H3:H140)</f>
        <v>145.13</v>
      </c>
      <c r="I141" s="36">
        <f t="shared" si="0"/>
        <v>11420.79</v>
      </c>
      <c r="J141" s="36">
        <f t="shared" si="0"/>
        <v>24698.27</v>
      </c>
      <c r="K141" s="36">
        <f t="shared" si="0"/>
        <v>1050.5</v>
      </c>
      <c r="L141" s="36">
        <f t="shared" si="0"/>
        <v>827.19</v>
      </c>
      <c r="M141" s="36">
        <f t="shared" si="0"/>
        <v>215.3</v>
      </c>
      <c r="N141" s="36">
        <f t="shared" si="0"/>
        <v>1357</v>
      </c>
      <c r="O141" s="36">
        <f t="shared" si="0"/>
        <v>8218.9</v>
      </c>
      <c r="P141" s="36">
        <f t="shared" si="0"/>
        <v>1636.87</v>
      </c>
      <c r="Q141" s="36">
        <f t="shared" si="0"/>
        <v>27303.89</v>
      </c>
      <c r="R141" s="36">
        <f t="shared" si="0"/>
        <v>26.4</v>
      </c>
      <c r="S141" s="36">
        <f t="shared" si="0"/>
        <v>15845.63</v>
      </c>
      <c r="T141" s="36">
        <f t="shared" si="0"/>
        <v>98</v>
      </c>
      <c r="U141" s="13"/>
      <c r="XDP141"/>
      <c r="XDR141" s="10"/>
    </row>
    <row r="143" spans="7:10">
      <c r="G143" s="10">
        <f>SUM(G141:P141)</f>
        <v>70426.63</v>
      </c>
      <c r="H143" s="10">
        <f>SUM(Q141:R141)</f>
        <v>27330.29</v>
      </c>
      <c r="I143" s="10">
        <f>SUM(S141)</f>
        <v>15845.63</v>
      </c>
      <c r="J143" s="10">
        <f>SUM(T141)</f>
        <v>98</v>
      </c>
    </row>
  </sheetData>
  <autoFilter xmlns:etc="http://www.wps.cn/officeDocument/2017/etCustomData" ref="A2:XFD141" etc:filterBottomFollowUsedRange="0">
    <extLst/>
  </autoFilter>
  <mergeCells count="11">
    <mergeCell ref="Q1:R1"/>
    <mergeCell ref="A141:E141"/>
    <mergeCell ref="A1:A2"/>
    <mergeCell ref="B1:B2"/>
    <mergeCell ref="C1:C2"/>
    <mergeCell ref="D1:D2"/>
    <mergeCell ref="E1:E2"/>
    <mergeCell ref="F1:F2"/>
    <mergeCell ref="S1:S2"/>
    <mergeCell ref="T1:T2"/>
    <mergeCell ref="U1:U2"/>
  </mergeCells>
  <printOptions horizontalCentered="1"/>
  <pageMargins left="0.393055555555556" right="0.393055555555556" top="0.393055555555556" bottom="0.393055555555556" header="0.196527777777778" footer="0.196527777777778"/>
  <pageSetup paperSize="8" scale="98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P3" sqref="P3"/>
    </sheetView>
  </sheetViews>
  <sheetFormatPr defaultColWidth="9" defaultRowHeight="13.5" outlineLevelRow="3"/>
  <cols>
    <col min="2" max="2" width="15" customWidth="1"/>
  </cols>
  <sheetData>
    <row r="1" ht="59" customHeight="1" spans="1:12">
      <c r="A1" s="1" t="s">
        <v>0</v>
      </c>
      <c r="B1" s="1" t="s">
        <v>948</v>
      </c>
      <c r="C1" s="2" t="s">
        <v>949</v>
      </c>
      <c r="D1" s="3"/>
      <c r="E1" s="2" t="s">
        <v>950</v>
      </c>
      <c r="F1" s="3"/>
      <c r="G1" s="4" t="s">
        <v>951</v>
      </c>
      <c r="H1" s="4"/>
      <c r="I1" s="4"/>
      <c r="J1" s="4" t="s">
        <v>952</v>
      </c>
      <c r="K1" s="7" t="s">
        <v>188</v>
      </c>
      <c r="L1" s="7" t="s">
        <v>953</v>
      </c>
    </row>
    <row r="2" ht="59" customHeight="1" spans="1:12">
      <c r="A2" s="5"/>
      <c r="B2" s="5"/>
      <c r="C2" s="6" t="s">
        <v>954</v>
      </c>
      <c r="D2" s="6" t="s">
        <v>955</v>
      </c>
      <c r="E2" s="6" t="s">
        <v>954</v>
      </c>
      <c r="F2" s="6" t="s">
        <v>955</v>
      </c>
      <c r="G2" s="6" t="s">
        <v>955</v>
      </c>
      <c r="H2" s="6" t="s">
        <v>956</v>
      </c>
      <c r="I2" s="6" t="s">
        <v>957</v>
      </c>
      <c r="J2" s="4"/>
      <c r="K2" s="8"/>
      <c r="L2" s="8"/>
    </row>
    <row r="3" ht="59" customHeight="1" spans="1:12">
      <c r="A3" s="6">
        <v>1</v>
      </c>
      <c r="B3" s="6" t="s">
        <v>958</v>
      </c>
      <c r="C3" s="6">
        <v>726</v>
      </c>
      <c r="D3" s="6">
        <v>0</v>
      </c>
      <c r="E3" s="6">
        <v>0</v>
      </c>
      <c r="F3" s="6">
        <v>575</v>
      </c>
      <c r="G3" s="6">
        <v>552</v>
      </c>
      <c r="H3" s="6">
        <v>5</v>
      </c>
      <c r="I3" s="6">
        <v>18</v>
      </c>
      <c r="J3" s="6"/>
      <c r="K3" s="6">
        <f>SUM(C3:J3)</f>
        <v>1876</v>
      </c>
      <c r="L3" s="9"/>
    </row>
    <row r="4" ht="59" customHeight="1"/>
  </sheetData>
  <mergeCells count="8">
    <mergeCell ref="C1:D1"/>
    <mergeCell ref="E1:F1"/>
    <mergeCell ref="G1:I1"/>
    <mergeCell ref="A1:A2"/>
    <mergeCell ref="B1:B2"/>
    <mergeCell ref="J1:J2"/>
    <mergeCell ref="K1:K2"/>
    <mergeCell ref="L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陈行 (3)</vt:lpstr>
      <vt:lpstr>杜行 (3)</vt:lpstr>
      <vt:lpstr>鲁汇 (3)</vt:lpstr>
      <vt:lpstr>铭牌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小橙子爸爸</cp:lastModifiedBy>
  <dcterms:created xsi:type="dcterms:W3CDTF">2022-09-26T00:24:00Z</dcterms:created>
  <dcterms:modified xsi:type="dcterms:W3CDTF">2024-10-10T05:16:43Z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038E49AA563D41D4B020A21E04F1274E_13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